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1788" documentId="8_{D3B971D1-5971-488F-A131-AC06B3E9ACC6}" xr6:coauthVersionLast="47" xr6:coauthVersionMax="47" xr10:uidLastSave="{3718C1B2-4E99-440D-B0E8-DC72E5557091}"/>
  <bookViews>
    <workbookView xWindow="-110" yWindow="-110" windowWidth="19420" windowHeight="10300" firstSheet="2" activeTab="4" xr2:uid="{AAC4AE79-E920-45EF-8AA3-102E75EC68CE}"/>
  </bookViews>
  <sheets>
    <sheet name="ConsolidadoDTPA" sheetId="1" r:id="rId1"/>
    <sheet name="ConsolidadoDTAN" sheetId="2" r:id="rId2"/>
    <sheet name="ConsolidadoDTOR" sheetId="3" r:id="rId3"/>
    <sheet name="ConsolidadoDTCA" sheetId="4" r:id="rId4"/>
    <sheet name="ConsolidadoNAL" sheetId="5" r:id="rId5"/>
    <sheet name="Gráficos " sheetId="6" r:id="rId6"/>
  </sheets>
  <definedNames>
    <definedName name="_xlchart.v2.0" hidden="1">'Gráficos '!$A$47</definedName>
    <definedName name="_xlchart.v2.1" hidden="1">'Gráficos '!$B$46:$E$46</definedName>
    <definedName name="_xlchart.v2.2" hidden="1">'Gráficos '!$B$47:$E$47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1" i="6" l="1"/>
  <c r="E61" i="6"/>
  <c r="F61" i="6"/>
  <c r="G61" i="6"/>
  <c r="C61" i="6"/>
  <c r="D43" i="6"/>
  <c r="E43" i="6"/>
  <c r="F43" i="6"/>
  <c r="C43" i="6"/>
  <c r="E7" i="6"/>
  <c r="E6" i="6"/>
  <c r="E5" i="6"/>
  <c r="E4" i="6"/>
  <c r="J63" i="5" l="1"/>
  <c r="J64" i="5"/>
  <c r="J65" i="5"/>
  <c r="J66" i="5"/>
  <c r="J62" i="5"/>
  <c r="B8" i="6"/>
  <c r="C92" i="5" l="1"/>
  <c r="D92" i="5"/>
  <c r="E92" i="5"/>
  <c r="D80" i="5"/>
  <c r="E80" i="5"/>
  <c r="C80" i="5"/>
  <c r="D135" i="5"/>
  <c r="E135" i="5"/>
  <c r="F135" i="5"/>
  <c r="G135" i="5"/>
  <c r="H135" i="5"/>
  <c r="I135" i="5"/>
  <c r="C135" i="5"/>
  <c r="D124" i="5"/>
  <c r="E124" i="5"/>
  <c r="F124" i="5"/>
  <c r="G124" i="5"/>
  <c r="C124" i="5"/>
  <c r="D114" i="5"/>
  <c r="E114" i="5"/>
  <c r="C114" i="5"/>
  <c r="D103" i="5"/>
  <c r="E103" i="5"/>
  <c r="F103" i="5"/>
  <c r="C103" i="5"/>
  <c r="B135" i="5"/>
  <c r="B124" i="5"/>
  <c r="B114" i="5"/>
  <c r="B103" i="5"/>
  <c r="B92" i="5"/>
  <c r="B21" i="5"/>
  <c r="B80" i="5" l="1"/>
  <c r="B86" i="6"/>
  <c r="B43" i="6"/>
  <c r="B31" i="5" l="1"/>
  <c r="B61" i="6"/>
  <c r="B11" i="5"/>
  <c r="H11" i="5" l="1"/>
  <c r="D31" i="5"/>
  <c r="C31" i="5"/>
  <c r="E31" i="5"/>
  <c r="F31" i="5"/>
  <c r="C21" i="5"/>
  <c r="E21" i="5"/>
  <c r="F21" i="5"/>
  <c r="G21" i="5"/>
  <c r="D21" i="5"/>
  <c r="G11" i="5"/>
  <c r="F11" i="5"/>
  <c r="E11" i="5"/>
  <c r="D11" i="5"/>
  <c r="C11" i="5"/>
  <c r="I11" i="5"/>
  <c r="E3" i="6" l="1"/>
  <c r="E8" i="6"/>
  <c r="D66" i="5" l="1"/>
  <c r="L54" i="5"/>
  <c r="P45" i="5"/>
  <c r="K37" i="5"/>
  <c r="E9" i="4" l="1"/>
  <c r="E5" i="2"/>
  <c r="D9" i="4"/>
  <c r="D7" i="3" l="1"/>
  <c r="E7" i="3" s="1"/>
  <c r="D5" i="2" l="1"/>
  <c r="E4" i="2"/>
  <c r="E3" i="2"/>
  <c r="D7" i="1"/>
  <c r="E7" i="1" s="1"/>
</calcChain>
</file>

<file path=xl/sharedStrings.xml><?xml version="1.0" encoding="utf-8"?>
<sst xmlns="http://schemas.openxmlformats.org/spreadsheetml/2006/main" count="786" uniqueCount="246">
  <si>
    <t>MÓDULO 1</t>
  </si>
  <si>
    <t>Dirección Territorial</t>
  </si>
  <si>
    <t xml:space="preserve">categoría AP </t>
  </si>
  <si>
    <t>Nombre_Área_Protegida</t>
  </si>
  <si>
    <t>Número de encuestas reportadas</t>
  </si>
  <si>
    <t xml:space="preserve">% participación =AP/total de encuestas reportadas </t>
  </si>
  <si>
    <t>% zona de influencia =si</t>
  </si>
  <si>
    <t>% reconoce=si</t>
  </si>
  <si>
    <t xml:space="preserve">motivo contacto con la naturaleza 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</si>
  <si>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</si>
  <si>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</si>
  <si>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</si>
  <si>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</si>
  <si>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</si>
  <si>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 xml:space="preserve">MAS DE UNA MOTIVACIÓN </t>
  </si>
  <si>
    <t>% más de una motivación</t>
  </si>
  <si>
    <t>Página web</t>
  </si>
  <si>
    <t>Internet</t>
  </si>
  <si>
    <t>Amigos y familiares</t>
  </si>
  <si>
    <t>Agencias de viaje</t>
  </si>
  <si>
    <t>Medios masivos</t>
  </si>
  <si>
    <t>Más de un canal</t>
  </si>
  <si>
    <t>Un día (Pasadia)</t>
  </si>
  <si>
    <t>De 1 a 3 días</t>
  </si>
  <si>
    <t>De 4 a 7 días</t>
  </si>
  <si>
    <t>Más de 8 días</t>
  </si>
  <si>
    <t>DTCPA</t>
  </si>
  <si>
    <t>PNN</t>
  </si>
  <si>
    <t>FARALLONES</t>
  </si>
  <si>
    <t>GORGONA</t>
  </si>
  <si>
    <t>UTRIA</t>
  </si>
  <si>
    <t>SFF</t>
  </si>
  <si>
    <t>MALPELO</t>
  </si>
  <si>
    <t>TOTAL DTPA</t>
  </si>
  <si>
    <t>MODULO 2</t>
  </si>
  <si>
    <t xml:space="preserve">INDICES DE SATISFACCIÓN </t>
  </si>
  <si>
    <t>Indice satisfacción Aspectos Generales DTAN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</si>
  <si>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</si>
  <si>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</si>
  <si>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</si>
  <si>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</si>
  <si>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</si>
  <si>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</si>
  <si>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</si>
  <si>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INDICE  DE SATISFACCIÓN ASPECTOS GENERALES DTPA</t>
  </si>
  <si>
    <t>Indice Satisfacción Actividades Ecoturismo DTAN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</si>
  <si>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</si>
  <si>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</si>
  <si>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</si>
  <si>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</si>
  <si>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</si>
  <si>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</si>
  <si>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>Montañismo</t>
  </si>
  <si>
    <t xml:space="preserve">Actividades de Salud y Bienestar </t>
  </si>
  <si>
    <t>Escalada en Hielo y Roca</t>
  </si>
  <si>
    <t>INDICE  DE SATISFACCIÓN ACTIVIDADES ECOTURISMO DE LA DTPA</t>
  </si>
  <si>
    <t>Indice Satisfacción Servicios Generales DTAN</t>
  </si>
  <si>
    <t>Aseo y Mantenimiento de las Instalaciones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</si>
  <si>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</si>
  <si>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</si>
  <si>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</si>
  <si>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</si>
  <si>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</si>
  <si>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del Patrimonio Natural y Cultural Ambiental</t>
  </si>
  <si>
    <t>Informacion de la playa, previa a la visita</t>
  </si>
  <si>
    <t xml:space="preserve">Limpieza </t>
  </si>
  <si>
    <t>Seguridad</t>
  </si>
  <si>
    <t>Baño en el Mar</t>
  </si>
  <si>
    <r>
      <t xml:space="preserve">INDICE  DE SATISFACCIÓN Servicios Generales </t>
    </r>
    <r>
      <rPr>
        <b/>
        <i/>
        <sz val="8"/>
        <color theme="1"/>
        <rFont val="Arial Narrow"/>
        <family val="2"/>
      </rPr>
      <t>DE LA DTPA</t>
    </r>
  </si>
  <si>
    <t>Indice Actividades Ecoturismo</t>
  </si>
  <si>
    <t>Indice Global DTPA</t>
  </si>
  <si>
    <t>MODULO 3</t>
  </si>
  <si>
    <t>PERFIL SOCIOECONÓMICO</t>
  </si>
  <si>
    <t>TARIFAS (Derechos de Ingreso)</t>
  </si>
  <si>
    <t xml:space="preserve">Económicas </t>
  </si>
  <si>
    <t>Justas</t>
  </si>
  <si>
    <t>Costosas</t>
  </si>
  <si>
    <t>Género</t>
  </si>
  <si>
    <t xml:space="preserve">Masculino </t>
  </si>
  <si>
    <t>Femenino</t>
  </si>
  <si>
    <t>EDAD</t>
  </si>
  <si>
    <t>18–25</t>
  </si>
  <si>
    <t>26–35</t>
  </si>
  <si>
    <t>36–50</t>
  </si>
  <si>
    <t>50+</t>
  </si>
  <si>
    <t>Lugar de Procedencia</t>
  </si>
  <si>
    <t>Nacional</t>
  </si>
  <si>
    <t>Extranjero</t>
  </si>
  <si>
    <t xml:space="preserve">FORMACIÓN </t>
  </si>
  <si>
    <t>Primaria</t>
  </si>
  <si>
    <t xml:space="preserve">Secundaria </t>
  </si>
  <si>
    <t>Técnico/Tecnólogo</t>
  </si>
  <si>
    <t xml:space="preserve">universitario </t>
  </si>
  <si>
    <t>Posgrado</t>
  </si>
  <si>
    <t>OCUPACIÓN</t>
  </si>
  <si>
    <t>Estudiante</t>
  </si>
  <si>
    <t>Empleado</t>
  </si>
  <si>
    <t>Independiente</t>
  </si>
  <si>
    <t>Trabaja y Estudia</t>
  </si>
  <si>
    <t>Pensionado</t>
  </si>
  <si>
    <t>Hogar</t>
  </si>
  <si>
    <t>Desempleado</t>
  </si>
  <si>
    <t>motivo Descanso</t>
  </si>
  <si>
    <t>DTAN</t>
  </si>
  <si>
    <t xml:space="preserve">COCUY </t>
  </si>
  <si>
    <t>IGUAQUE</t>
  </si>
  <si>
    <t>TOTAL DT</t>
  </si>
  <si>
    <t>Seguidad en la prestación del servicio de ecoturismo</t>
  </si>
  <si>
    <t>INDICE  DE SATISFACCIÓN ASPECTOS GENERALES DTAN</t>
  </si>
  <si>
    <t xml:space="preserve">Observación de muestras y vestigios culturales     </t>
  </si>
  <si>
    <t xml:space="preserve">Escalada en hielo y roca </t>
  </si>
  <si>
    <t xml:space="preserve">Visita a cuevas y cavernas </t>
  </si>
  <si>
    <r>
      <t xml:space="preserve">INDICE  DE SATISFACCIÓN ACTIVIDADES ECOTURISMO </t>
    </r>
    <r>
      <rPr>
        <b/>
        <i/>
        <sz val="8"/>
        <color theme="1"/>
        <rFont val="Arial Narrow"/>
        <family val="2"/>
      </rPr>
      <t>DE LA DTAN</t>
    </r>
  </si>
  <si>
    <t xml:space="preserve">Alojamiento </t>
  </si>
  <si>
    <t>Alimentación y servicio de restaurante</t>
  </si>
  <si>
    <t>Servicios públicos (agua y luz)</t>
  </si>
  <si>
    <t>Accesibilidad y servicio de transporte</t>
  </si>
  <si>
    <t>Centro de interpretación ambiental</t>
  </si>
  <si>
    <t>Guianza, Interpretación Ambiental</t>
  </si>
  <si>
    <t xml:space="preserve">Manejo, disposicion de residuos solidos </t>
  </si>
  <si>
    <r>
      <t xml:space="preserve">INDICE  DE SATISFACCIÓN Servicios Generales </t>
    </r>
    <r>
      <rPr>
        <b/>
        <i/>
        <sz val="8"/>
        <color theme="1"/>
        <rFont val="Arial Narrow"/>
        <family val="2"/>
      </rPr>
      <t>DE LA DTAN</t>
    </r>
  </si>
  <si>
    <t>No informa</t>
  </si>
  <si>
    <t xml:space="preserve">No informa </t>
  </si>
  <si>
    <t xml:space="preserve">%de visitantes eligen más de una variable </t>
  </si>
  <si>
    <t>DTOR</t>
  </si>
  <si>
    <t>CHINGAZA</t>
  </si>
  <si>
    <t>SIERRA DE LA MACARENA</t>
  </si>
  <si>
    <t>TINIGUA</t>
  </si>
  <si>
    <t>TUPARRO</t>
  </si>
  <si>
    <t>TOTAL DTOR</t>
  </si>
  <si>
    <t>INDICE  DE SATISFACCIÓN ASPECTOS GENERALES DTOR</t>
  </si>
  <si>
    <t xml:space="preserve">Observacion de Muestras y vestigios culturales </t>
  </si>
  <si>
    <t xml:space="preserve">Actividades de salud y bienestar </t>
  </si>
  <si>
    <r>
      <t xml:space="preserve">INDICE  DE SATISFACCIÓN ACTIVIDADES ECOTURISMO </t>
    </r>
    <r>
      <rPr>
        <b/>
        <i/>
        <sz val="8"/>
        <color theme="1"/>
        <rFont val="Arial Narrow"/>
        <family val="2"/>
      </rPr>
      <t>DE LA DTOR</t>
    </r>
  </si>
  <si>
    <r>
      <t xml:space="preserve">INDICE  DE SATISFACCIÓN Servicios Generales </t>
    </r>
    <r>
      <rPr>
        <b/>
        <i/>
        <sz val="8"/>
        <color theme="1"/>
        <rFont val="Arial Narrow"/>
        <family val="2"/>
      </rPr>
      <t>DE LA DTOR</t>
    </r>
  </si>
  <si>
    <t>ASPECTOS GENERALES</t>
  </si>
  <si>
    <t>SERVICIOS ECOTURÍSTICOS</t>
  </si>
  <si>
    <t>IGS DTOR</t>
  </si>
  <si>
    <t>Módulo 1</t>
  </si>
  <si>
    <t>DTCA</t>
  </si>
  <si>
    <t xml:space="preserve">CORALES DEL ROSARIO </t>
  </si>
  <si>
    <t>Old Providence McBean Laggon</t>
  </si>
  <si>
    <t>TAYRONA</t>
  </si>
  <si>
    <t>MACUIRA</t>
  </si>
  <si>
    <t>VIPIS</t>
  </si>
  <si>
    <t>ISLA SALAMANCA</t>
  </si>
  <si>
    <t>FLAMENCOS</t>
  </si>
  <si>
    <t xml:space="preserve">Indice satisfacción Aspectos Generales </t>
  </si>
  <si>
    <t>INDICE  DE SATISFACCIÓN ASPECTOS GENERALES DTCA</t>
  </si>
  <si>
    <t xml:space="preserve">Indice Satisfacción Actividades Ecoturismo </t>
  </si>
  <si>
    <t xml:space="preserve">Actividades Subacuaticas </t>
  </si>
  <si>
    <t xml:space="preserve">Actividades Acuaticas </t>
  </si>
  <si>
    <t xml:space="preserve">Contacto con Culturas Vivas </t>
  </si>
  <si>
    <r>
      <t xml:space="preserve">INDICE  DE SATISFACCIÓN ACTIVIDADES ECOTURISMO </t>
    </r>
    <r>
      <rPr>
        <i/>
        <sz val="8"/>
        <color theme="1"/>
        <rFont val="Arial Narrow"/>
        <family val="2"/>
      </rPr>
      <t>DE LA DTCA</t>
    </r>
  </si>
  <si>
    <t>Alojamiento</t>
  </si>
  <si>
    <t>Actividades de salud y bienestar</t>
  </si>
  <si>
    <r>
      <t xml:space="preserve">INDICE  DE SATISFACCIÓN SERVICIOS GENERALES </t>
    </r>
    <r>
      <rPr>
        <i/>
        <sz val="8"/>
        <color theme="1"/>
        <rFont val="Arial Narrow"/>
        <family val="2"/>
      </rPr>
      <t>DE LA DTCA</t>
    </r>
  </si>
  <si>
    <t>GENERO</t>
  </si>
  <si>
    <t xml:space="preserve">% Masculino </t>
  </si>
  <si>
    <t>% Femenino</t>
  </si>
  <si>
    <t xml:space="preserve"> 18–25</t>
  </si>
  <si>
    <t xml:space="preserve"> 26–35</t>
  </si>
  <si>
    <t xml:space="preserve">Nivel de Educación </t>
  </si>
  <si>
    <t>Secundaria</t>
  </si>
  <si>
    <t>Universitario</t>
  </si>
  <si>
    <t>Ocupación</t>
  </si>
  <si>
    <t>DTAO</t>
  </si>
  <si>
    <t>DTPA</t>
  </si>
  <si>
    <t xml:space="preserve">Senderismo </t>
  </si>
  <si>
    <t>Observación de fauna y flora</t>
  </si>
  <si>
    <t xml:space="preserve">Observación de aves </t>
  </si>
  <si>
    <t xml:space="preserve">Observación de ballenas </t>
  </si>
  <si>
    <t xml:space="preserve">Actividades de sol y playa </t>
  </si>
  <si>
    <t>Actividades subacuáticas (buceo, careteo)</t>
  </si>
  <si>
    <t xml:space="preserve">Actividades acuáticas (baño, canotaje, recorridos) </t>
  </si>
  <si>
    <t xml:space="preserve">Contacto con culturas vivas (Indígenas, Negritudes) </t>
  </si>
  <si>
    <t>Actividades subacuáticas</t>
  </si>
  <si>
    <t>Visita a Cuevas y Cavernas</t>
  </si>
  <si>
    <t>Aseo y mantenimiento de las instalaciones</t>
  </si>
  <si>
    <t xml:space="preserve">Servicio de baños </t>
  </si>
  <si>
    <t>Guianza, Interpretación patrimonio natural y cultural</t>
  </si>
  <si>
    <t xml:space="preserve">Manejo y disposición de residuos sólidos </t>
  </si>
  <si>
    <t>Indice Satisfacción Servicios Ecoturísticos</t>
  </si>
  <si>
    <t>Indice Satisfacción Servicios Ecoturísmo</t>
  </si>
  <si>
    <t>Indice Satisfacción Actividades Ecoturismo</t>
  </si>
  <si>
    <t>INDICE  DE SATISFACCIÓN SERVICIOS EOTURÍSTICOS x DT</t>
  </si>
  <si>
    <r>
      <t xml:space="preserve">INDICE  DE SATISFACCIÓN ACTIVIDADES ECOTURISMO </t>
    </r>
    <r>
      <rPr>
        <b/>
        <i/>
        <sz val="8"/>
        <color theme="1"/>
        <rFont val="Arial Narrow"/>
        <family val="2"/>
      </rPr>
      <t>x DT</t>
    </r>
  </si>
  <si>
    <t>INDICE  DE SATISFACCIÓN ASPECTOS GENERALES x DT</t>
  </si>
  <si>
    <t>IGS DTAN</t>
  </si>
  <si>
    <t>IGS DTAO</t>
  </si>
  <si>
    <t>Indice  DTPA</t>
  </si>
  <si>
    <t>IGS DTCA</t>
  </si>
  <si>
    <t>INDICE SATISFACCIÓN GLOBAL ASPECTOS GENERALES</t>
  </si>
  <si>
    <t>INDICE SATISFACCIÓN GLOBAL ACTIVIDADES ECOTURISMO</t>
  </si>
  <si>
    <t>INDICE SATISFACCIÓN GLOBAL SERVICIOS ECOTURÍSTICOS</t>
  </si>
  <si>
    <t>INDICES DE SATISFACCIÓN POR DIRECCIÓN TERRITORIAL</t>
  </si>
  <si>
    <t>INDICE GLOBAL DE SATISFACCIÓN</t>
  </si>
  <si>
    <t>IGS</t>
  </si>
  <si>
    <t xml:space="preserve">TOTAL </t>
  </si>
  <si>
    <t>NACIONAL</t>
  </si>
  <si>
    <t>Total II sem</t>
  </si>
  <si>
    <t>Porcentaje de participación sobre el total de encuentas del II periodo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</si>
  <si>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</si>
  <si>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</si>
  <si>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</si>
  <si>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</si>
  <si>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</si>
  <si>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</si>
  <si>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</si>
  <si>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CONSOLIDACIÓN FRECUENCIAS ABSOLUTAS MOTIVACIÓN VISITA</t>
  </si>
  <si>
    <t xml:space="preserve">Distribución Porcentual visita </t>
  </si>
  <si>
    <t>CONSOLIDACIÓN FRECUENCIAS ABSOLUTAS CANALES DE INFORMACIÓN</t>
  </si>
  <si>
    <t>Página Web</t>
  </si>
  <si>
    <t>Amigos y Familiares</t>
  </si>
  <si>
    <t>Agencias de Viaje</t>
  </si>
  <si>
    <t xml:space="preserve">Distribución porcentual canales de distribución </t>
  </si>
  <si>
    <t xml:space="preserve">CONSOLIDACIÓN FRECUENCIAS TIEMPO DE PERMANECIA </t>
  </si>
  <si>
    <t xml:space="preserve">INDICES </t>
  </si>
  <si>
    <t>IGS NACIONAL</t>
  </si>
  <si>
    <t>Índice Global de Satisfacción Aspectos Generales</t>
  </si>
  <si>
    <t>Índie Global de Satisfacción Servicios Ecoturísticos</t>
  </si>
  <si>
    <t>Índicel Global Satisfacción Actividades Ecoturísmo</t>
  </si>
  <si>
    <t>Consolidación Frecuencias TARIFAS</t>
  </si>
  <si>
    <t xml:space="preserve">FEMENINO </t>
  </si>
  <si>
    <t xml:space="preserve">MASCULINO </t>
  </si>
  <si>
    <t xml:space="preserve">OTRO </t>
  </si>
  <si>
    <t>Consolidación Frecuencias GENÉRO</t>
  </si>
  <si>
    <t>Consolidación Frecuencias EDAD</t>
  </si>
  <si>
    <t>Consolidación Frecuencias PROCEDENCIA</t>
  </si>
  <si>
    <t>Consolidación Frecuencias EDUCACIÓN</t>
  </si>
  <si>
    <t>Consolidación Frecuencias OCUPACIÓN</t>
  </si>
  <si>
    <t>NO RESPONDE</t>
  </si>
  <si>
    <t>sin información</t>
  </si>
  <si>
    <t xml:space="preserve">TARIFAS (Derechos de Ingreso) </t>
  </si>
  <si>
    <t>TARIFAS</t>
  </si>
  <si>
    <t>Percepción Nacional Tarifas de Ingreso</t>
  </si>
  <si>
    <t xml:space="preserve">Porcentje Edad de los visitantes </t>
  </si>
  <si>
    <t>Procedencia</t>
  </si>
  <si>
    <t>EDUCACIÓN</t>
  </si>
  <si>
    <t>Internacional</t>
  </si>
  <si>
    <t>IGS POR DT</t>
  </si>
  <si>
    <t>DT</t>
  </si>
  <si>
    <t>CUEVA DE LOS GUACHAROS</t>
  </si>
  <si>
    <t>GALERAS</t>
  </si>
  <si>
    <t xml:space="preserve">NEVADOS </t>
  </si>
  <si>
    <t>OTÚN QUIMBAYA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</si>
</sst>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 x14ac:knownFonts="1">
    <font>
      <sz val="10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"/>
      <family val="2"/>
      <scheme val="minor"/>
    </font>
    <font>
      <b/>
      <sz val="8"/>
      <color rgb="FF000000"/>
      <name val="Arial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sz val="9"/>
      <color rgb="FF000000"/>
      <name val="Calibri"/>
      <family val="2"/>
    </font>
    <font>
      <sz val="14"/>
      <color rgb="FF000000"/>
      <name val="Arial"/>
      <family val="2"/>
      <scheme val="minor"/>
    </font>
    <font>
      <b/>
      <i/>
      <sz val="8"/>
      <color theme="1"/>
      <name val="Arial Narrow"/>
      <family val="2"/>
    </font>
    <font>
      <sz val="9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9"/>
      <color theme="1"/>
      <name val="Arial Narrow"/>
      <family val="2"/>
    </font>
    <font>
      <b/>
      <sz val="9"/>
      <color rgb="FF000000"/>
      <name val="Calibri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i/>
      <sz val="8"/>
      <color theme="1"/>
      <name val="Arial Narrow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4"/>
      <color rgb="FF000000"/>
      <name val="Arial Narrow"/>
      <family val="2"/>
    </font>
    <font>
      <sz val="6"/>
      <color theme="1"/>
      <name val="Arial Narrow"/>
      <family val="2"/>
    </font>
    <font>
      <sz val="6"/>
      <color rgb="FF000000"/>
      <name val="Arial Narrow"/>
      <family val="2"/>
    </font>
    <font>
      <b/>
      <sz val="18"/>
      <color rgb="FF000000"/>
      <name val="Arial Narrow"/>
      <family val="2"/>
    </font>
    <font>
      <sz val="8"/>
      <color theme="1"/>
      <name val="Arial"/>
      <family val="2"/>
      <scheme val="major"/>
    </font>
    <font>
      <sz val="8"/>
      <color rgb="FF000000"/>
      <name val="Arial"/>
      <family val="2"/>
      <scheme val="major"/>
    </font>
    <font>
      <sz val="6"/>
      <color theme="1"/>
      <name val="Verdana"/>
      <family val="2"/>
    </font>
    <font>
      <sz val="6"/>
      <color rgb="FF000000"/>
      <name val="Verdana"/>
      <family val="2"/>
    </font>
    <font>
      <b/>
      <sz val="6"/>
      <color theme="1"/>
      <name val="Arial Narrow"/>
      <family val="2"/>
    </font>
    <font>
      <b/>
      <sz val="6"/>
      <color rgb="FF00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</cellStyleXfs>
  <cellXfs count="18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9" fontId="8" fillId="0" borderId="0" xfId="1" applyFont="1" applyAlignment="1">
      <alignment horizontal="center"/>
    </xf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9" fontId="9" fillId="0" borderId="0" xfId="1" applyFont="1" applyAlignment="1">
      <alignment horizontal="center"/>
    </xf>
    <xf numFmtId="9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9" fillId="0" borderId="0" xfId="0" applyFont="1"/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/>
    </xf>
    <xf numFmtId="164" fontId="13" fillId="3" borderId="0" xfId="0" applyNumberFormat="1" applyFont="1" applyFill="1"/>
    <xf numFmtId="0" fontId="11" fillId="0" borderId="1" xfId="0" applyFont="1" applyBorder="1" applyAlignment="1">
      <alignment vertical="center" wrapText="1"/>
    </xf>
    <xf numFmtId="164" fontId="0" fillId="0" borderId="0" xfId="0" applyNumberFormat="1"/>
    <xf numFmtId="0" fontId="15" fillId="0" borderId="0" xfId="0" applyFont="1"/>
    <xf numFmtId="164" fontId="16" fillId="4" borderId="0" xfId="0" applyNumberFormat="1" applyFont="1" applyFill="1"/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9" fontId="8" fillId="0" borderId="1" xfId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9" fontId="8" fillId="0" borderId="1" xfId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1" fillId="0" borderId="0" xfId="2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10" fontId="8" fillId="0" borderId="1" xfId="3" applyNumberFormat="1" applyFont="1" applyBorder="1"/>
    <xf numFmtId="0" fontId="0" fillId="0" borderId="1" xfId="0" applyBorder="1"/>
    <xf numFmtId="9" fontId="12" fillId="0" borderId="1" xfId="3" applyFont="1" applyBorder="1" applyAlignment="1">
      <alignment horizontal="center"/>
    </xf>
    <xf numFmtId="9" fontId="8" fillId="0" borderId="1" xfId="3" applyFont="1" applyBorder="1" applyAlignment="1">
      <alignment horizontal="center"/>
    </xf>
    <xf numFmtId="9" fontId="8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19" fillId="5" borderId="1" xfId="3" applyFont="1" applyFill="1" applyBorder="1" applyAlignment="1">
      <alignment horizontal="center"/>
    </xf>
    <xf numFmtId="9" fontId="19" fillId="5" borderId="1" xfId="0" applyNumberFormat="1" applyFon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9" fontId="0" fillId="5" borderId="1" xfId="3" applyFont="1" applyFill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164" fontId="16" fillId="3" borderId="1" xfId="0" applyNumberFormat="1" applyFont="1" applyFill="1" applyBorder="1"/>
    <xf numFmtId="164" fontId="15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9" fontId="15" fillId="0" borderId="1" xfId="3" applyFont="1" applyBorder="1" applyAlignment="1">
      <alignment horizontal="center"/>
    </xf>
    <xf numFmtId="9" fontId="15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3" applyFont="1" applyBorder="1" applyAlignment="1">
      <alignment horizontal="center"/>
    </xf>
    <xf numFmtId="0" fontId="7" fillId="0" borderId="0" xfId="2" applyFont="1" applyAlignment="1">
      <alignment horizontal="center"/>
    </xf>
    <xf numFmtId="9" fontId="0" fillId="0" borderId="0" xfId="3" applyFont="1"/>
    <xf numFmtId="0" fontId="5" fillId="0" borderId="0" xfId="4" applyFont="1"/>
    <xf numFmtId="0" fontId="2" fillId="0" borderId="0" xfId="4"/>
    <xf numFmtId="0" fontId="7" fillId="0" borderId="1" xfId="4" applyFont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20" fillId="3" borderId="0" xfId="4" applyFont="1" applyFill="1" applyAlignment="1">
      <alignment wrapText="1"/>
    </xf>
    <xf numFmtId="0" fontId="21" fillId="0" borderId="0" xfId="4" applyFont="1"/>
    <xf numFmtId="0" fontId="21" fillId="0" borderId="0" xfId="4" applyFont="1" applyAlignment="1">
      <alignment horizontal="center"/>
    </xf>
    <xf numFmtId="0" fontId="7" fillId="0" borderId="0" xfId="4" applyFont="1" applyAlignment="1">
      <alignment horizontal="right"/>
    </xf>
    <xf numFmtId="9" fontId="21" fillId="0" borderId="0" xfId="1" applyFont="1" applyAlignment="1">
      <alignment horizontal="center" vertical="center"/>
    </xf>
    <xf numFmtId="9" fontId="21" fillId="0" borderId="0" xfId="1" applyFont="1"/>
    <xf numFmtId="0" fontId="20" fillId="4" borderId="0" xfId="4" applyFont="1" applyFill="1" applyAlignment="1">
      <alignment horizontal="center"/>
    </xf>
    <xf numFmtId="9" fontId="20" fillId="0" borderId="0" xfId="4" applyNumberFormat="1" applyFont="1" applyAlignment="1">
      <alignment horizontal="center"/>
    </xf>
    <xf numFmtId="9" fontId="20" fillId="0" borderId="0" xfId="1" applyFont="1" applyAlignment="1">
      <alignment horizontal="center"/>
    </xf>
    <xf numFmtId="9" fontId="20" fillId="0" borderId="0" xfId="1" applyFont="1"/>
    <xf numFmtId="2" fontId="20" fillId="0" borderId="0" xfId="1" applyNumberFormat="1" applyFont="1"/>
    <xf numFmtId="0" fontId="10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2" fillId="0" borderId="0" xfId="4" applyFont="1"/>
    <xf numFmtId="0" fontId="9" fillId="0" borderId="0" xfId="4" applyFont="1"/>
    <xf numFmtId="0" fontId="6" fillId="0" borderId="1" xfId="4" applyFont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0" fontId="11" fillId="2" borderId="1" xfId="4" applyFont="1" applyFill="1" applyBorder="1" applyAlignment="1">
      <alignment vertical="center" wrapText="1"/>
    </xf>
    <xf numFmtId="0" fontId="21" fillId="0" borderId="1" xfId="4" applyFont="1" applyBorder="1"/>
    <xf numFmtId="164" fontId="21" fillId="0" borderId="1" xfId="4" applyNumberFormat="1" applyFont="1" applyBorder="1" applyAlignment="1">
      <alignment horizontal="center"/>
    </xf>
    <xf numFmtId="164" fontId="22" fillId="3" borderId="1" xfId="4" applyNumberFormat="1" applyFont="1" applyFill="1" applyBorder="1"/>
    <xf numFmtId="0" fontId="7" fillId="2" borderId="1" xfId="4" applyFont="1" applyFill="1" applyBorder="1" applyAlignment="1">
      <alignment horizontal="center" vertical="center" wrapText="1"/>
    </xf>
    <xf numFmtId="164" fontId="2" fillId="0" borderId="0" xfId="4" applyNumberFormat="1"/>
    <xf numFmtId="0" fontId="8" fillId="0" borderId="0" xfId="4" applyFont="1"/>
    <xf numFmtId="164" fontId="2" fillId="4" borderId="0" xfId="4" applyNumberFormat="1" applyFill="1"/>
    <xf numFmtId="0" fontId="8" fillId="0" borderId="1" xfId="4" applyFont="1" applyBorder="1" applyAlignment="1">
      <alignment horizontal="center"/>
    </xf>
    <xf numFmtId="0" fontId="21" fillId="0" borderId="1" xfId="4" applyFont="1" applyBorder="1" applyAlignment="1">
      <alignment horizontal="center"/>
    </xf>
    <xf numFmtId="9" fontId="21" fillId="0" borderId="1" xfId="1" applyFont="1" applyBorder="1" applyAlignment="1">
      <alignment horizontal="center" vertical="center"/>
    </xf>
    <xf numFmtId="9" fontId="21" fillId="0" borderId="1" xfId="1" applyFont="1" applyBorder="1" applyAlignment="1">
      <alignment horizontal="center"/>
    </xf>
    <xf numFmtId="0" fontId="21" fillId="0" borderId="1" xfId="4" applyFont="1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18" fillId="0" borderId="1" xfId="4" applyFont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/>
    </xf>
    <xf numFmtId="9" fontId="0" fillId="0" borderId="0" xfId="1" applyFont="1"/>
    <xf numFmtId="0" fontId="21" fillId="0" borderId="1" xfId="4" applyFont="1" applyBorder="1" applyAlignment="1">
      <alignment horizontal="right"/>
    </xf>
    <xf numFmtId="9" fontId="0" fillId="0" borderId="1" xfId="1" applyFont="1" applyBorder="1"/>
    <xf numFmtId="0" fontId="2" fillId="0" borderId="1" xfId="4" applyBorder="1"/>
    <xf numFmtId="9" fontId="21" fillId="0" borderId="1" xfId="1" applyFont="1" applyBorder="1"/>
    <xf numFmtId="0" fontId="23" fillId="0" borderId="1" xfId="4" applyFont="1" applyBorder="1" applyAlignment="1">
      <alignment horizontal="right"/>
    </xf>
    <xf numFmtId="0" fontId="24" fillId="0" borderId="1" xfId="4" applyFont="1" applyBorder="1" applyAlignment="1">
      <alignment horizontal="right"/>
    </xf>
    <xf numFmtId="9" fontId="23" fillId="0" borderId="1" xfId="1" applyFont="1" applyBorder="1" applyAlignment="1">
      <alignment horizontal="right"/>
    </xf>
    <xf numFmtId="9" fontId="24" fillId="0" borderId="1" xfId="1" applyFont="1" applyBorder="1" applyAlignment="1">
      <alignment horizontal="right"/>
    </xf>
    <xf numFmtId="164" fontId="24" fillId="0" borderId="1" xfId="4" applyNumberFormat="1" applyFont="1" applyBorder="1" applyAlignment="1">
      <alignment horizontal="right"/>
    </xf>
    <xf numFmtId="0" fontId="23" fillId="0" borderId="0" xfId="4" applyFont="1" applyAlignment="1">
      <alignment horizontal="right"/>
    </xf>
    <xf numFmtId="164" fontId="25" fillId="0" borderId="1" xfId="1" applyNumberFormat="1" applyFont="1" applyBorder="1" applyAlignment="1">
      <alignment horizontal="center"/>
    </xf>
    <xf numFmtId="164" fontId="22" fillId="3" borderId="1" xfId="4" applyNumberFormat="1" applyFont="1" applyFill="1" applyBorder="1" applyAlignment="1">
      <alignment horizontal="center"/>
    </xf>
    <xf numFmtId="164" fontId="25" fillId="0" borderId="1" xfId="4" applyNumberFormat="1" applyFont="1" applyBorder="1" applyAlignment="1">
      <alignment horizontal="center"/>
    </xf>
    <xf numFmtId="164" fontId="25" fillId="3" borderId="1" xfId="4" applyNumberFormat="1" applyFont="1" applyFill="1" applyBorder="1" applyAlignment="1">
      <alignment horizontal="center"/>
    </xf>
    <xf numFmtId="0" fontId="27" fillId="0" borderId="1" xfId="2" applyFont="1" applyBorder="1" applyAlignment="1">
      <alignment horizontal="center" vertical="center" wrapText="1"/>
    </xf>
    <xf numFmtId="0" fontId="28" fillId="0" borderId="1" xfId="2" applyFont="1" applyBorder="1" applyAlignment="1">
      <alignment vertical="center" wrapText="1"/>
    </xf>
    <xf numFmtId="164" fontId="20" fillId="3" borderId="1" xfId="4" applyNumberFormat="1" applyFont="1" applyFill="1" applyBorder="1" applyAlignment="1">
      <alignment horizontal="center"/>
    </xf>
    <xf numFmtId="0" fontId="17" fillId="0" borderId="0" xfId="4" applyFont="1"/>
    <xf numFmtId="0" fontId="15" fillId="0" borderId="1" xfId="4" applyFont="1" applyBorder="1" applyAlignment="1">
      <alignment horizontal="center"/>
    </xf>
    <xf numFmtId="0" fontId="3" fillId="0" borderId="0" xfId="4" applyFont="1"/>
    <xf numFmtId="9" fontId="25" fillId="0" borderId="1" xfId="1" applyFont="1" applyBorder="1" applyAlignment="1">
      <alignment horizontal="center"/>
    </xf>
    <xf numFmtId="9" fontId="25" fillId="0" borderId="0" xfId="1" applyFont="1" applyAlignment="1">
      <alignment horizontal="center"/>
    </xf>
    <xf numFmtId="9" fontId="23" fillId="0" borderId="1" xfId="1" applyFont="1" applyBorder="1" applyAlignment="1">
      <alignment horizontal="center"/>
    </xf>
    <xf numFmtId="0" fontId="21" fillId="0" borderId="1" xfId="4" applyFont="1" applyBorder="1" applyAlignment="1">
      <alignment horizontal="center" vertical="center" wrapText="1"/>
    </xf>
    <xf numFmtId="9" fontId="20" fillId="6" borderId="0" xfId="1" applyFont="1" applyFill="1"/>
    <xf numFmtId="2" fontId="9" fillId="0" borderId="0" xfId="1" applyNumberFormat="1" applyFont="1" applyAlignment="1">
      <alignment horizontal="center" vertical="center"/>
    </xf>
    <xf numFmtId="0" fontId="29" fillId="0" borderId="0" xfId="0" applyFont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9" fontId="29" fillId="0" borderId="0" xfId="1" applyFont="1"/>
    <xf numFmtId="0" fontId="29" fillId="0" borderId="1" xfId="0" applyFont="1" applyBorder="1"/>
    <xf numFmtId="0" fontId="29" fillId="0" borderId="0" xfId="0" applyFont="1" applyAlignment="1">
      <alignment wrapText="1"/>
    </xf>
    <xf numFmtId="0" fontId="7" fillId="0" borderId="3" xfId="0" applyFont="1" applyBorder="1" applyAlignment="1">
      <alignment vertical="center"/>
    </xf>
    <xf numFmtId="164" fontId="13" fillId="3" borderId="1" xfId="0" applyNumberFormat="1" applyFont="1" applyFill="1" applyBorder="1"/>
    <xf numFmtId="164" fontId="29" fillId="0" borderId="1" xfId="0" applyNumberFormat="1" applyFont="1" applyBorder="1" applyAlignment="1">
      <alignment horizontal="center"/>
    </xf>
    <xf numFmtId="164" fontId="30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164" fontId="8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31" fillId="0" borderId="0" xfId="0" applyFont="1"/>
    <xf numFmtId="164" fontId="20" fillId="0" borderId="1" xfId="4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33" fillId="0" borderId="0" xfId="0" applyFont="1"/>
    <xf numFmtId="164" fontId="33" fillId="0" borderId="0" xfId="0" applyNumberFormat="1" applyFont="1"/>
    <xf numFmtId="164" fontId="17" fillId="4" borderId="0" xfId="0" applyNumberFormat="1" applyFont="1" applyFill="1"/>
    <xf numFmtId="164" fontId="34" fillId="7" borderId="0" xfId="0" applyNumberFormat="1" applyFont="1" applyFill="1"/>
    <xf numFmtId="0" fontId="30" fillId="0" borderId="1" xfId="0" applyFont="1" applyBorder="1" applyAlignment="1">
      <alignment wrapText="1"/>
    </xf>
    <xf numFmtId="0" fontId="30" fillId="0" borderId="0" xfId="0" applyFont="1" applyAlignment="1">
      <alignment wrapText="1"/>
    </xf>
    <xf numFmtId="0" fontId="35" fillId="2" borderId="1" xfId="0" applyFont="1" applyFill="1" applyBorder="1" applyAlignment="1">
      <alignment vertical="center" wrapText="1"/>
    </xf>
    <xf numFmtId="0" fontId="36" fillId="0" borderId="1" xfId="0" applyFont="1" applyBorder="1" applyAlignment="1">
      <alignment wrapText="1"/>
    </xf>
    <xf numFmtId="164" fontId="37" fillId="7" borderId="0" xfId="0" applyNumberFormat="1" applyFont="1" applyFill="1"/>
    <xf numFmtId="0" fontId="31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/>
    </xf>
    <xf numFmtId="9" fontId="25" fillId="0" borderId="0" xfId="1" applyFont="1" applyBorder="1" applyAlignment="1">
      <alignment horizontal="center"/>
    </xf>
    <xf numFmtId="0" fontId="11" fillId="0" borderId="1" xfId="4" applyFont="1" applyBorder="1" applyAlignment="1">
      <alignment horizontal="center" vertical="center" wrapText="1"/>
    </xf>
    <xf numFmtId="9" fontId="29" fillId="0" borderId="0" xfId="0" applyNumberFormat="1" applyFont="1"/>
    <xf numFmtId="9" fontId="29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9" fontId="29" fillId="0" borderId="0" xfId="1" applyFont="1" applyAlignment="1">
      <alignment horizontal="center"/>
    </xf>
    <xf numFmtId="0" fontId="32" fillId="0" borderId="0" xfId="0" applyFont="1" applyAlignment="1">
      <alignment horizontal="center"/>
    </xf>
    <xf numFmtId="9" fontId="32" fillId="0" borderId="0" xfId="1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9" fontId="39" fillId="0" borderId="1" xfId="1" applyFont="1" applyBorder="1"/>
    <xf numFmtId="0" fontId="30" fillId="0" borderId="0" xfId="0" applyFont="1"/>
    <xf numFmtId="1" fontId="29" fillId="0" borderId="0" xfId="1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/>
    </xf>
    <xf numFmtId="1" fontId="29" fillId="0" borderId="1" xfId="1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/>
    </xf>
    <xf numFmtId="0" fontId="29" fillId="8" borderId="1" xfId="0" applyFont="1" applyFill="1" applyBorder="1" applyAlignment="1">
      <alignment horizontal="center"/>
    </xf>
    <xf numFmtId="0" fontId="29" fillId="8" borderId="1" xfId="0" applyFont="1" applyFill="1" applyBorder="1" applyAlignment="1">
      <alignment horizontal="center" vertical="center"/>
    </xf>
    <xf numFmtId="2" fontId="0" fillId="0" borderId="0" xfId="0" applyNumberFormat="1"/>
    <xf numFmtId="9" fontId="30" fillId="0" borderId="0" xfId="1" applyFont="1" applyAlignment="1">
      <alignment horizontal="center" vertical="center"/>
    </xf>
    <xf numFmtId="9" fontId="30" fillId="0" borderId="1" xfId="1" applyFont="1" applyBorder="1" applyAlignment="1">
      <alignment horizontal="center" vertical="center"/>
    </xf>
    <xf numFmtId="0" fontId="40" fillId="2" borderId="1" xfId="0" applyFont="1" applyFill="1" applyBorder="1" applyAlignment="1">
      <alignment vertical="center" wrapText="1"/>
    </xf>
    <xf numFmtId="0" fontId="41" fillId="0" borderId="1" xfId="0" applyFont="1" applyBorder="1" applyAlignment="1">
      <alignment wrapText="1"/>
    </xf>
    <xf numFmtId="9" fontId="29" fillId="0" borderId="0" xfId="1" applyFont="1" applyBorder="1" applyAlignment="1">
      <alignment horizontal="center"/>
    </xf>
    <xf numFmtId="0" fontId="32" fillId="9" borderId="0" xfId="0" applyFont="1" applyFill="1" applyAlignment="1">
      <alignment horizontal="center" vertical="center"/>
    </xf>
    <xf numFmtId="9" fontId="30" fillId="9" borderId="0" xfId="1" applyFont="1" applyFill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9" fontId="0" fillId="0" borderId="0" xfId="0" applyNumberFormat="1"/>
    <xf numFmtId="9" fontId="0" fillId="0" borderId="0" xfId="1" applyFont="1" applyAlignment="1">
      <alignment horizontal="center"/>
    </xf>
    <xf numFmtId="0" fontId="1" fillId="0" borderId="0" xfId="4" applyFont="1"/>
    <xf numFmtId="9" fontId="0" fillId="0" borderId="0" xfId="1" applyFont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64" fontId="33" fillId="0" borderId="1" xfId="0" applyNumberFormat="1" applyFont="1" applyBorder="1"/>
    <xf numFmtId="0" fontId="8" fillId="10" borderId="0" xfId="0" applyFont="1" applyFill="1"/>
    <xf numFmtId="0" fontId="0" fillId="10" borderId="0" xfId="0" applyFill="1"/>
    <xf numFmtId="0" fontId="29" fillId="10" borderId="1" xfId="0" applyFont="1" applyFill="1" applyBorder="1" applyAlignment="1">
      <alignment horizontal="center"/>
    </xf>
    <xf numFmtId="0" fontId="29" fillId="10" borderId="1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142444CB-426F-4FE5-870F-35A298A134E1}"/>
    <cellStyle name="Normal 3" xfId="4" xr:uid="{A8A28AC7-F652-4379-892D-064D70235479}"/>
    <cellStyle name="Porcentaje" xfId="1" builtinId="5"/>
    <cellStyle name="Porcentaje 2" xfId="3" xr:uid="{7EF8F4B2-548F-412D-A6FF-E2D2716FF4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Número de encuestas reportadas por Dirección Territorial II periodo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'!$B$2</c:f>
              <c:strCache>
                <c:ptCount val="1"/>
                <c:pt idx="0">
                  <c:v>Número de encuestas reportadas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'!$A$3:$A$8</c:f>
              <c:strCache>
                <c:ptCount val="6"/>
                <c:pt idx="0">
                  <c:v>DTCA</c:v>
                </c:pt>
                <c:pt idx="1">
                  <c:v>DTAO</c:v>
                </c:pt>
                <c:pt idx="2">
                  <c:v>DTOR</c:v>
                </c:pt>
                <c:pt idx="3">
                  <c:v>DTAN</c:v>
                </c:pt>
                <c:pt idx="4">
                  <c:v>DTPA</c:v>
                </c:pt>
                <c:pt idx="5">
                  <c:v>Total II sem</c:v>
                </c:pt>
              </c:strCache>
            </c:strRef>
          </c:cat>
          <c:val>
            <c:numRef>
              <c:f>'Gráficos '!$B$3:$B$8</c:f>
              <c:numCache>
                <c:formatCode>General</c:formatCode>
                <c:ptCount val="6"/>
                <c:pt idx="0">
                  <c:v>706</c:v>
                </c:pt>
                <c:pt idx="1">
                  <c:v>417</c:v>
                </c:pt>
                <c:pt idx="2">
                  <c:v>475</c:v>
                </c:pt>
                <c:pt idx="3">
                  <c:v>354</c:v>
                </c:pt>
                <c:pt idx="4">
                  <c:v>379</c:v>
                </c:pt>
                <c:pt idx="5">
                  <c:v>2331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72-4079-B3FE-277F8020C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341055"/>
        <c:axId val="1394339135"/>
      </c:barChart>
      <c:catAx>
        <c:axId val="1394341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394339135"/>
        <c:crosses val="autoZero"/>
        <c:auto val="1"/>
        <c:lblAlgn val="ctr"/>
        <c:lblOffset val="100"/>
        <c:noMultiLvlLbl val="0"/>
      </c:catAx>
      <c:valAx>
        <c:axId val="139433913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4341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>
                <a:latin typeface="Verdana" panose="020B0604030504040204" pitchFamily="34" charset="0"/>
                <a:ea typeface="Verdana" panose="020B0604030504040204" pitchFamily="34" charset="0"/>
              </a:rPr>
              <a:t>Porcentaje de participación sobre el total de encuestas del II semestre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'!$E$2</c:f>
              <c:strCache>
                <c:ptCount val="1"/>
                <c:pt idx="0">
                  <c:v>Porcentaje de participación sobre el total de encuentas del II periodo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E03-4800-A50F-FACE99447A1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E03-4800-A50F-FACE99447A1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E03-4800-A50F-FACE99447A1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044-4E2A-BD52-6654844EF5C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E03-4800-A50F-FACE99447A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'!$D$3:$D$7</c:f>
              <c:strCache>
                <c:ptCount val="5"/>
                <c:pt idx="0">
                  <c:v>DTCA</c:v>
                </c:pt>
                <c:pt idx="1">
                  <c:v>DTAO</c:v>
                </c:pt>
                <c:pt idx="2">
                  <c:v>DTOR</c:v>
                </c:pt>
                <c:pt idx="3">
                  <c:v>DTAN</c:v>
                </c:pt>
                <c:pt idx="4">
                  <c:v>DTPA</c:v>
                </c:pt>
              </c:strCache>
            </c:strRef>
          </c:cat>
          <c:val>
            <c:numRef>
              <c:f>'Gráficos '!$E$3:$E$7</c:f>
              <c:numCache>
                <c:formatCode>0%</c:formatCode>
                <c:ptCount val="5"/>
                <c:pt idx="0">
                  <c:v>0.30287430287430289</c:v>
                </c:pt>
                <c:pt idx="1">
                  <c:v>0.17889317889317891</c:v>
                </c:pt>
                <c:pt idx="2">
                  <c:v>0.20377520377520378</c:v>
                </c:pt>
                <c:pt idx="3">
                  <c:v>0.15186615186615188</c:v>
                </c:pt>
                <c:pt idx="4">
                  <c:v>0.1625911625911626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3-4800-A50F-FACE99447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3026272"/>
        <c:axId val="443023392"/>
      </c:barChart>
      <c:catAx>
        <c:axId val="44302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443023392"/>
        <c:crosses val="autoZero"/>
        <c:auto val="1"/>
        <c:lblAlgn val="ctr"/>
        <c:lblOffset val="100"/>
        <c:noMultiLvlLbl val="0"/>
      </c:catAx>
      <c:valAx>
        <c:axId val="4430233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302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s-CO" sz="1100" b="1" i="0" u="none" strike="noStrike" baseline="0"/>
              <a:t>Distribución porcentual de las motivaciones de visita</a:t>
            </a:r>
            <a:endParaRPr lang="es-CO" sz="11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CE4-46EE-ACBC-F5A708DEB15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CE4-46EE-ACBC-F5A708DEB15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CE4-46EE-ACBC-F5A708DEB15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23D-4BB2-AD8D-174DBAEABA2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CE4-46EE-ACBC-F5A708DEB15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CE4-46EE-ACBC-F5A708DEB15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CE4-46EE-ACBC-F5A708DEB1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'!$A$20:$G$20</c:f>
              <c:strCache>
                <c:ptCount val="7"/>
                <c:pt idx="0">
                  <c:v>Contacto con la Naturaleza</c:v>
                </c:pt>
                <c:pt idx="1">
                  <c:v>Descanso</c:v>
                </c:pt>
                <c:pt idx="2">
                  <c:v>Historia y Cultura</c:v>
                </c:pt>
                <c:pt idx="3">
                  <c:v>Salud</c:v>
                </c:pt>
                <c:pt idx="4">
                  <c:v>Deporte</c:v>
                </c:pt>
                <c:pt idx="5">
                  <c:v>Académico</c:v>
                </c:pt>
                <c:pt idx="6">
                  <c:v>Contacto Comun. Local</c:v>
                </c:pt>
              </c:strCache>
            </c:strRef>
          </c:cat>
          <c:val>
            <c:numRef>
              <c:f>'Gráficos '!$A$21:$G$21</c:f>
              <c:numCache>
                <c:formatCode>0%</c:formatCode>
                <c:ptCount val="7"/>
                <c:pt idx="0">
                  <c:v>0.74758560140474095</c:v>
                </c:pt>
                <c:pt idx="1">
                  <c:v>0.32440737489025462</c:v>
                </c:pt>
                <c:pt idx="2">
                  <c:v>0.21115013169446883</c:v>
                </c:pt>
                <c:pt idx="3">
                  <c:v>0.15452151009657594</c:v>
                </c:pt>
                <c:pt idx="4">
                  <c:v>0.14442493415276558</c:v>
                </c:pt>
                <c:pt idx="5">
                  <c:v>0.11237928007023705</c:v>
                </c:pt>
                <c:pt idx="6">
                  <c:v>8.4284460052677784E-2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4-46EE-ACBC-F5A708DEB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5550064"/>
        <c:axId val="1305539984"/>
      </c:barChart>
      <c:catAx>
        <c:axId val="130555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305539984"/>
        <c:crosses val="autoZero"/>
        <c:auto val="1"/>
        <c:lblAlgn val="ctr"/>
        <c:lblOffset val="100"/>
        <c:noMultiLvlLbl val="0"/>
      </c:catAx>
      <c:valAx>
        <c:axId val="1305539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305550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Índices</a:t>
            </a:r>
            <a:r>
              <a:rPr lang="en-US" sz="1100" b="1" baseline="0"/>
              <a:t> de Satifacción - Nivel Nacional -</a:t>
            </a:r>
            <a:endParaRPr lang="en-US" sz="11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'Gráficos '!$B$81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FCB-4052-A226-225AB69C696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FCB-4052-A226-225AB69C696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FCB-4052-A226-225AB69C696E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FCB-4052-A226-225AB69C69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'!$A$82:$A$86</c:f>
              <c:strCache>
                <c:ptCount val="5"/>
                <c:pt idx="0">
                  <c:v>Índice Global de Satisfacción Aspectos Generales</c:v>
                </c:pt>
                <c:pt idx="1">
                  <c:v>Índicel Global Satisfacción Actividades Ecoturísmo</c:v>
                </c:pt>
                <c:pt idx="2">
                  <c:v>Índie Global de Satisfacción Servicios Ecoturísticos</c:v>
                </c:pt>
                <c:pt idx="4">
                  <c:v>IGS NACIONAL</c:v>
                </c:pt>
              </c:strCache>
            </c:strRef>
          </c:cat>
          <c:val>
            <c:numRef>
              <c:f>'Gráficos '!$B$82:$B$86</c:f>
              <c:numCache>
                <c:formatCode>0.0</c:formatCode>
                <c:ptCount val="5"/>
                <c:pt idx="0">
                  <c:v>3.6645147685959509</c:v>
                </c:pt>
                <c:pt idx="1">
                  <c:v>3.5558995535796192</c:v>
                </c:pt>
                <c:pt idx="2">
                  <c:v>3.5111941496532979</c:v>
                </c:pt>
                <c:pt idx="4">
                  <c:v>3.5772028239429559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B-4052-A226-225AB69C6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7742096"/>
        <c:axId val="117751216"/>
      </c:barChart>
      <c:catAx>
        <c:axId val="117742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17751216"/>
        <c:crosses val="autoZero"/>
        <c:auto val="1"/>
        <c:lblAlgn val="ctr"/>
        <c:lblOffset val="100"/>
        <c:noMultiLvlLbl val="0"/>
      </c:catAx>
      <c:valAx>
        <c:axId val="117751216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17742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Percepción</a:t>
            </a:r>
            <a:r>
              <a:rPr lang="es-CO" b="1" baseline="0"/>
              <a:t> Nacional Tarifas de Ingreso </a:t>
            </a:r>
          </a:p>
          <a:p>
            <a:pPr>
              <a:defRPr/>
            </a:pPr>
            <a:r>
              <a:rPr lang="es-CO" b="1" baseline="0"/>
              <a:t>II semestre 2025</a:t>
            </a:r>
            <a:endParaRPr lang="es-CO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481-4EBB-9F6B-DCE2CBD6C6C2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81-4EBB-9F6B-DCE2CBD6C6C2}"/>
              </c:ext>
            </c:extLst>
          </c:dPt>
          <c:dPt>
            <c:idx val="2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481-4EBB-9F6B-DCE2CBD6C6C2}"/>
              </c:ext>
            </c:extLst>
          </c:dPt>
          <c:dPt>
            <c:idx val="3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481-4EBB-9F6B-DCE2CBD6C6C2}"/>
              </c:ext>
            </c:extLst>
          </c:dPt>
          <c:dLbls>
            <c:dLbl>
              <c:idx val="1"/>
              <c:layout>
                <c:manualLayout>
                  <c:x val="-7.5994969378827645E-2"/>
                  <c:y val="-0.158445246427529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81-4EBB-9F6B-DCE2CBD6C6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'Gráficos '!$B$94:$E$95</c15:sqref>
                  </c15:fullRef>
                  <c15:levelRef>
                    <c15:sqref>'Gráficos '!$B$95:$E$95</c15:sqref>
                  </c15:levelRef>
                </c:ext>
              </c:extLst>
              <c:f>'Gráficos '!$B$95:$E$95</c:f>
              <c:strCache>
                <c:ptCount val="4"/>
                <c:pt idx="0">
                  <c:v>Económicas </c:v>
                </c:pt>
                <c:pt idx="1">
                  <c:v>Justas</c:v>
                </c:pt>
                <c:pt idx="2">
                  <c:v>Costosas</c:v>
                </c:pt>
                <c:pt idx="3">
                  <c:v>No informa </c:v>
                </c:pt>
              </c:strCache>
            </c:strRef>
          </c:cat>
          <c:val>
            <c:numRef>
              <c:f>'Gráficos '!$B$96:$E$96</c:f>
              <c:numCache>
                <c:formatCode>0%</c:formatCode>
                <c:ptCount val="4"/>
                <c:pt idx="0">
                  <c:v>0.18318318318318319</c:v>
                </c:pt>
                <c:pt idx="1">
                  <c:v>0.45903045903045903</c:v>
                </c:pt>
                <c:pt idx="2">
                  <c:v>9.2664092664092659E-2</c:v>
                </c:pt>
                <c:pt idx="3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81-4EBB-9F6B-DCE2CBD6C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1">
                <a:latin typeface="Verdana" panose="020B0604030504040204" pitchFamily="34" charset="0"/>
                <a:ea typeface="Verdana" panose="020B0604030504040204" pitchFamily="34" charset="0"/>
              </a:rPr>
              <a:t>Porcentaje edad de los visitantes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F78-4FA8-AA29-3816AE34DA8A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F78-4FA8-AA29-3816AE34DA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557-4DC7-8F91-C0C5DA4BA5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'Gráficos '!$A$111:$C$112</c15:sqref>
                  </c15:fullRef>
                  <c15:levelRef>
                    <c15:sqref>'Gráficos '!$A$112:$C$112</c15:sqref>
                  </c15:levelRef>
                </c:ext>
              </c:extLst>
              <c:f>'Gráficos '!$A$112:$C$112</c:f>
              <c:strCache>
                <c:ptCount val="3"/>
                <c:pt idx="0">
                  <c:v>FEMENINO </c:v>
                </c:pt>
                <c:pt idx="1">
                  <c:v>MASCULINO </c:v>
                </c:pt>
                <c:pt idx="2">
                  <c:v>OTRO </c:v>
                </c:pt>
              </c:strCache>
            </c:strRef>
          </c:cat>
          <c:val>
            <c:numRef>
              <c:f>'Gráficos '!$A$113:$C$113</c:f>
              <c:numCache>
                <c:formatCode>0%</c:formatCode>
                <c:ptCount val="3"/>
                <c:pt idx="0">
                  <c:v>0.44487344487344488</c:v>
                </c:pt>
                <c:pt idx="1">
                  <c:v>0.48691548691548692</c:v>
                </c:pt>
                <c:pt idx="2">
                  <c:v>1.0296010296010296E-2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78-4FA8-AA29-3816AE34D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Procedencia</a:t>
            </a:r>
            <a:r>
              <a:rPr lang="es-CO" baseline="0"/>
              <a:t> de los Nivel Nacional</a:t>
            </a:r>
          </a:p>
          <a:p>
            <a:pPr>
              <a:defRPr/>
            </a:pPr>
            <a:r>
              <a:rPr lang="es-CO" baseline="0"/>
              <a:t> II semestre 2025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CB3-4F9C-B208-3D7AD3A92CA7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CB3-4F9C-B208-3D7AD3A92CA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B3-4F9C-B208-3D7AD3A92C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'!$A$136:$C$136</c:f>
              <c:strCache>
                <c:ptCount val="3"/>
                <c:pt idx="0">
                  <c:v>Nacional</c:v>
                </c:pt>
                <c:pt idx="1">
                  <c:v>Internacional</c:v>
                </c:pt>
                <c:pt idx="2">
                  <c:v>No informa</c:v>
                </c:pt>
              </c:strCache>
            </c:strRef>
          </c:cat>
          <c:val>
            <c:numRef>
              <c:f>'Gráficos '!$A$137:$C$137</c:f>
              <c:numCache>
                <c:formatCode>0%</c:formatCode>
                <c:ptCount val="3"/>
                <c:pt idx="0">
                  <c:v>0.73788073788073794</c:v>
                </c:pt>
                <c:pt idx="1">
                  <c:v>0.16173316173316174</c:v>
                </c:pt>
                <c:pt idx="2">
                  <c:v>6.4779064779064782E-2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B3-4F9C-B208-3D7AD3A92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508096"/>
        <c:axId val="122511936"/>
      </c:barChart>
      <c:catAx>
        <c:axId val="12250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22511936"/>
        <c:crosses val="autoZero"/>
        <c:auto val="1"/>
        <c:lblAlgn val="ctr"/>
        <c:lblOffset val="100"/>
        <c:noMultiLvlLbl val="0"/>
      </c:catAx>
      <c:valAx>
        <c:axId val="1225119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2508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Verdana" panose="020B0604030504040204" pitchFamily="34" charset="0"/>
                <a:ea typeface="Verdana" panose="020B0604030504040204" pitchFamily="34" charset="0"/>
              </a:rPr>
              <a:t>Distribución porcentual canales de </a:t>
            </a:r>
            <a:r>
              <a:rPr lang="es-CO" sz="1100" b="0" i="0" u="none" strike="noStrike" baseline="0">
                <a:latin typeface="Verdana" panose="020B0604030504040204" pitchFamily="34" charset="0"/>
                <a:ea typeface="Verdana" panose="020B0604030504040204" pitchFamily="34" charset="0"/>
              </a:rPr>
              <a:t>información de los visitantes en áreas protegidas </a:t>
            </a:r>
          </a:p>
          <a:p>
            <a:pPr>
              <a:defRPr/>
            </a:pPr>
            <a:r>
              <a:rPr lang="es-CO" sz="1100" b="0" i="0" u="none" strike="noStrike" baseline="0">
                <a:latin typeface="Verdana" panose="020B0604030504040204" pitchFamily="34" charset="0"/>
                <a:ea typeface="Verdana" panose="020B0604030504040204" pitchFamily="34" charset="0"/>
              </a:rPr>
              <a:t>– II semestre 2025</a:t>
            </a:r>
            <a:r>
              <a:rPr lang="en-US" sz="1100">
                <a:latin typeface="Verdana" panose="020B0604030504040204" pitchFamily="34" charset="0"/>
                <a:ea typeface="Verdana" panose="020B0604030504040204" pitchFamily="34" charset="0"/>
              </a:rPr>
              <a:t> -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'!$D$65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AB8-4E7A-8AD7-85A1C281C12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AB8-4E7A-8AD7-85A1C281C12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AB8-4E7A-8AD7-85A1C281C12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AB8-4E7A-8AD7-85A1C281C12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AB8-4E7A-8AD7-85A1C281C1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'!$C$66:$C$70</c:f>
              <c:strCache>
                <c:ptCount val="5"/>
                <c:pt idx="0">
                  <c:v>Amigos y Familiares</c:v>
                </c:pt>
                <c:pt idx="1">
                  <c:v>Internet</c:v>
                </c:pt>
                <c:pt idx="2">
                  <c:v>Agencias de Viaje</c:v>
                </c:pt>
                <c:pt idx="3">
                  <c:v>Página Web</c:v>
                </c:pt>
                <c:pt idx="4">
                  <c:v>Medios masivos</c:v>
                </c:pt>
              </c:strCache>
            </c:strRef>
          </c:cat>
          <c:val>
            <c:numRef>
              <c:f>'Gráficos '!$D$66:$D$70</c:f>
              <c:numCache>
                <c:formatCode>0%</c:formatCode>
                <c:ptCount val="5"/>
                <c:pt idx="0">
                  <c:v>0.4392964392964393</c:v>
                </c:pt>
                <c:pt idx="1">
                  <c:v>0.25439725439725441</c:v>
                </c:pt>
                <c:pt idx="2">
                  <c:v>0.15935030728709393</c:v>
                </c:pt>
                <c:pt idx="3">
                  <c:v>0.11984196663740122</c:v>
                </c:pt>
                <c:pt idx="4">
                  <c:v>2.4582967515364356E-2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8-4E7A-8AD7-85A1C281C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8133535"/>
        <c:axId val="1878133055"/>
      </c:barChart>
      <c:catAx>
        <c:axId val="187813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878133055"/>
        <c:crosses val="autoZero"/>
        <c:auto val="1"/>
        <c:lblAlgn val="ctr"/>
        <c:lblOffset val="100"/>
        <c:noMultiLvlLbl val="0"/>
      </c:catAx>
      <c:valAx>
        <c:axId val="187813305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1878133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_xlchart.v2.1</cx:f>
      </cx:strDim>
      <cx:numDim type="val">
        <cx:f dir="row">_xlchart.v2.2</cx:f>
      </cx:numDim>
    </cx:data>
  </cx:chartData>
  <cx:chart>
    <cx:title pos="t" align="ctr" overlay="0">
      <cx:tx>
        <cx:txData>
          <cx:v>Tiempo de permanencia </cx:v>
        </cx:txData>
      </cx:tx>
      <cx:txPr>
        <a:bodyPr vertOverflow="overflow" horzOverflow="overflow" wrap="square" lIns="0" tIns="0" rIns="0" bIns="0"/>
        <a:lstStyle/>
        <a:p>
          <a:pPr algn="ctr" rtl="0">
            <a:defRPr sz="800" b="0" i="0">
              <a:solidFill>
                <a:srgbClr val="595959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r>
            <a:rPr lang="es-CO" sz="1200" b="1">
              <a:latin typeface="Verdana" panose="020B0604030504040204" pitchFamily="34" charset="0"/>
              <a:ea typeface="Verdana" panose="020B0604030504040204" pitchFamily="34" charset="0"/>
            </a:rPr>
            <a:t>Tiempo de permanencia </a:t>
          </a:r>
        </a:p>
      </cx:txPr>
    </cx:title>
    <cx:plotArea>
      <cx:plotAreaRegion>
        <cx:series layoutId="funnel" uniqueId="{6BD1A0DA-2EBE-429F-B663-75EBEA170EFE}">
          <cx:tx>
            <cx:txData>
              <cx:f>_xlchart.v2.0</cx:f>
              <cx:v>NACIONAL</cx:v>
            </cx:txData>
          </cx:tx>
          <cx:spPr>
            <a:solidFill>
              <a:schemeClr val="accent4">
                <a:lumMod val="20000"/>
                <a:lumOff val="80000"/>
              </a:schemeClr>
            </a:solidFill>
          </cx:spPr>
          <cx:dataPt idx="0">
            <cx:spPr>
              <a:solidFill>
                <a:srgbClr val="34A853">
                  <a:lumMod val="60000"/>
                  <a:lumOff val="40000"/>
                </a:srgbClr>
              </a:solidFill>
            </cx:spPr>
          </cx:dataPt>
          <cx:dataPt idx="1">
            <cx:spPr>
              <a:solidFill>
                <a:srgbClr val="34A853">
                  <a:lumMod val="40000"/>
                  <a:lumOff val="60000"/>
                </a:srgbClr>
              </a:solidFill>
            </cx:spPr>
          </cx:dataPt>
          <cx:dataPt idx="2">
            <cx:spPr>
              <a:solidFill>
                <a:srgbClr val="34A853">
                  <a:lumMod val="40000"/>
                  <a:lumOff val="60000"/>
                </a:srgbClr>
              </a:solidFill>
            </cx:spPr>
          </cx:dataPt>
          <cx:dataPt idx="3">
            <cx:spPr>
              <a:solidFill>
                <a:srgbClr val="34A853">
                  <a:lumMod val="40000"/>
                  <a:lumOff val="60000"/>
                </a:srgbClr>
              </a:solidFill>
            </cx:spPr>
          </cx:dataPt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1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endParaRPr lang="es-ES" sz="800" b="1" i="0" u="none" strike="noStrike" baseline="0">
                  <a:solidFill>
                    <a:srgbClr val="000000">
                      <a:lumMod val="65000"/>
                      <a:lumOff val="35000"/>
                    </a:srgbClr>
                  </a:solidFill>
                  <a:latin typeface="Verdana" panose="020B0604030504040204" pitchFamily="34" charset="0"/>
                  <a:ea typeface="Verdana" panose="020B0604030504040204" pitchFamily="34" charset="0"/>
                  <a:cs typeface="Arial"/>
                </a:endParaRPr>
              </a:p>
            </cx:txPr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  <cx:txPr>
          <a:bodyPr vertOverflow="overflow" horzOverflow="overflow" wrap="square" lIns="0" tIns="0" rIns="0" bIns="0"/>
          <a:lstStyle/>
          <a:p>
            <a:pPr algn="ctr" rtl="0">
              <a:defRPr sz="800" b="1" i="0">
                <a:solidFill>
                  <a:srgbClr val="595959"/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es-CO" sz="800" b="1">
              <a:latin typeface="Verdana" panose="020B0604030504040204" pitchFamily="34" charset="0"/>
              <a:ea typeface="Verdana" panose="020B0604030504040204" pitchFamily="34" charset="0"/>
            </a:endParaRPr>
          </a:p>
        </cx:txPr>
      </cx:axis>
    </cx:plotArea>
  </cx:chart>
  <cx:spPr>
    <a:noFill/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microsoft.com/office/2014/relationships/chartEx" Target="../charts/chartEx1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758825</xdr:colOff>
      <xdr:row>1</xdr:row>
      <xdr:rowOff>3175</xdr:rowOff>
    </xdr:from>
    <xdr:to>
      <xdr:col>12</xdr:col>
      <xdr:colOff>758825</xdr:colOff>
      <xdr:row>16</xdr:row>
      <xdr:rowOff>117475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950148C-157E-197E-9FD4-44AC38092B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15875</xdr:colOff>
      <xdr:row>36</xdr:row>
      <xdr:rowOff>384175</xdr:rowOff>
    </xdr:from>
    <xdr:to>
      <xdr:col>12</xdr:col>
      <xdr:colOff>260351</xdr:colOff>
      <xdr:row>49</xdr:row>
      <xdr:rowOff>146050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E6B8EE0B-CBF5-D85B-0C5D-F394BE760E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24525" y="6562725"/>
              <a:ext cx="4054476" cy="2187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14</xdr:col>
      <xdr:colOff>3175</xdr:colOff>
      <xdr:row>1</xdr:row>
      <xdr:rowOff>9525</xdr:rowOff>
    </xdr:from>
    <xdr:to>
      <xdr:col>20</xdr:col>
      <xdr:colOff>3175</xdr:colOff>
      <xdr:row>16</xdr:row>
      <xdr:rowOff>15875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D018489-1A5D-FB06-8C36-BA1201880F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269875</xdr:colOff>
      <xdr:row>18</xdr:row>
      <xdr:rowOff>28575</xdr:rowOff>
    </xdr:from>
    <xdr:to>
      <xdr:col>13</xdr:col>
      <xdr:colOff>539750</xdr:colOff>
      <xdr:row>34</xdr:row>
      <xdr:rowOff>95250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C105E85-59BA-C9CD-E77E-EA91B4A1AA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746125</xdr:colOff>
      <xdr:row>78</xdr:row>
      <xdr:rowOff>155575</xdr:rowOff>
    </xdr:from>
    <xdr:to>
      <xdr:col>9</xdr:col>
      <xdr:colOff>371475</xdr:colOff>
      <xdr:row>88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5DA05D4-D32A-3377-D1CF-6A749C5AAC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9525</xdr:colOff>
      <xdr:row>91</xdr:row>
      <xdr:rowOff>142875</xdr:rowOff>
    </xdr:from>
    <xdr:to>
      <xdr:col>12</xdr:col>
      <xdr:colOff>9525</xdr:colOff>
      <xdr:row>109</xdr:row>
      <xdr:rowOff>28575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C6E5B3A-6D9B-601A-3F88-9E7B6A6650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733425</xdr:colOff>
      <xdr:row>111</xdr:row>
      <xdr:rowOff>9525</xdr:rowOff>
    </xdr:from>
    <xdr:to>
      <xdr:col>9</xdr:col>
      <xdr:colOff>50800</xdr:colOff>
      <xdr:row>125</xdr:row>
      <xdr:rowOff>107950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F1658A7-8E23-AE0E-E65A-1E03BF05AA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276225</xdr:colOff>
      <xdr:row>127</xdr:row>
      <xdr:rowOff>136525</xdr:rowOff>
    </xdr:from>
    <xdr:to>
      <xdr:col>12</xdr:col>
      <xdr:colOff>276225</xdr:colOff>
      <xdr:row>145</xdr:row>
      <xdr:rowOff>3175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8F6F8FC-051E-4ACC-C2D0-861BE2A844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79375</xdr:colOff>
      <xdr:row>62</xdr:row>
      <xdr:rowOff>3175</xdr:rowOff>
    </xdr:from>
    <xdr:to>
      <xdr:col>11</xdr:col>
      <xdr:colOff>79375</xdr:colOff>
      <xdr:row>78</xdr:row>
      <xdr:rowOff>98425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C6AF6CC-FF59-2D63-0C81-BE89193A72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488D4-3847-4114-8037-CACC8E6F6237}">
  <dimension ref="A1:Y57"/>
  <sheetViews>
    <sheetView workbookViewId="0">
      <selection activeCell="H10" sqref="H10"/>
    </sheetView>
  </sheetViews>
  <sheetFormatPr baseColWidth="10" defaultRowHeight="12.5" x14ac:dyDescent="0.25"/>
  <sheetData>
    <row r="1" spans="1:25" ht="13" x14ac:dyDescent="0.3">
      <c r="A1" s="1" t="s">
        <v>0</v>
      </c>
    </row>
    <row r="2" spans="1:25" ht="42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</row>
    <row r="3" spans="1:25" x14ac:dyDescent="0.25">
      <c r="A3" s="3" t="s">
        <v>26</v>
      </c>
      <c r="B3" s="3" t="s">
        <v>27</v>
      </c>
      <c r="C3" s="3" t="s">
        <v>28</v>
      </c>
      <c r="D3" s="4">
        <v>127</v>
      </c>
      <c r="E3" s="5">
        <v>5.996222851746931E-2</v>
      </c>
    </row>
    <row r="4" spans="1:25" x14ac:dyDescent="0.25">
      <c r="A4" s="3" t="s">
        <v>26</v>
      </c>
      <c r="B4" s="3" t="s">
        <v>27</v>
      </c>
      <c r="C4" s="3" t="s">
        <v>29</v>
      </c>
      <c r="D4" s="4">
        <v>30</v>
      </c>
      <c r="E4" s="5">
        <v>1.4164305949008499E-2</v>
      </c>
    </row>
    <row r="5" spans="1:25" x14ac:dyDescent="0.25">
      <c r="A5" s="3" t="s">
        <v>26</v>
      </c>
      <c r="B5" s="3" t="s">
        <v>27</v>
      </c>
      <c r="C5" s="3" t="s">
        <v>30</v>
      </c>
      <c r="D5" s="4">
        <v>110</v>
      </c>
      <c r="E5" s="5">
        <v>5.1935788479697827E-2</v>
      </c>
    </row>
    <row r="6" spans="1:25" x14ac:dyDescent="0.25">
      <c r="A6" s="3" t="s">
        <v>26</v>
      </c>
      <c r="B6" s="3" t="s">
        <v>31</v>
      </c>
      <c r="C6" s="3" t="s">
        <v>32</v>
      </c>
      <c r="D6" s="4">
        <v>53</v>
      </c>
      <c r="E6" s="5">
        <v>2.502360717658168E-2</v>
      </c>
    </row>
    <row r="7" spans="1:25" x14ac:dyDescent="0.25">
      <c r="A7" s="6"/>
      <c r="C7" s="7" t="s">
        <v>33</v>
      </c>
      <c r="D7" s="8">
        <f>SUM(D3:D6)</f>
        <v>320</v>
      </c>
      <c r="E7" s="9">
        <f>D7/2118</f>
        <v>0.15108593012275731</v>
      </c>
      <c r="F7" s="9">
        <v>0.46785714285714286</v>
      </c>
      <c r="G7" s="9">
        <v>0.9713375796178344</v>
      </c>
      <c r="H7" s="10">
        <v>0.70712401055408969</v>
      </c>
      <c r="I7" s="10">
        <v>2.1108179419525065E-2</v>
      </c>
      <c r="J7" s="10">
        <v>4.4854881266490766E-2</v>
      </c>
      <c r="K7" s="10">
        <v>0.26912928759894461</v>
      </c>
      <c r="L7" s="10">
        <v>0.12664907651715041</v>
      </c>
      <c r="M7" s="10">
        <v>0.10290237467018469</v>
      </c>
      <c r="N7" s="119">
        <v>1.5065963060686016</v>
      </c>
      <c r="O7" s="10">
        <v>0.33245382585751981</v>
      </c>
      <c r="P7" s="9">
        <v>0.16622691292875991</v>
      </c>
      <c r="Q7" s="9">
        <v>0.17678100263852242</v>
      </c>
      <c r="R7" s="9">
        <v>0.46174142480211083</v>
      </c>
      <c r="S7" s="9">
        <v>0.14248021108179421</v>
      </c>
      <c r="T7" s="9">
        <v>4.221635883905013E-2</v>
      </c>
      <c r="U7" s="11">
        <v>0.98944591029023743</v>
      </c>
      <c r="V7" s="9">
        <v>0.75461741424802109</v>
      </c>
      <c r="W7" s="9">
        <v>7.1240105540897103E-2</v>
      </c>
      <c r="X7" s="9">
        <v>0.16358839050131926</v>
      </c>
      <c r="Y7" s="9">
        <v>2.6455026455026454E-3</v>
      </c>
    </row>
    <row r="8" spans="1:25" x14ac:dyDescent="0.25">
      <c r="A8" s="6"/>
    </row>
    <row r="11" spans="1:25" ht="21" x14ac:dyDescent="0.3">
      <c r="A11" s="12" t="s">
        <v>34</v>
      </c>
      <c r="B11" s="13" t="s">
        <v>35</v>
      </c>
      <c r="H11" s="14"/>
      <c r="I11" s="14"/>
    </row>
    <row r="12" spans="1:25" x14ac:dyDescent="0.25">
      <c r="A12" s="15" t="s">
        <v>36</v>
      </c>
    </row>
    <row r="13" spans="1:25" ht="63" x14ac:dyDescent="0.25">
      <c r="A13" s="2" t="s">
        <v>1</v>
      </c>
      <c r="B13" s="16" t="s">
        <v>37</v>
      </c>
      <c r="C13" s="16" t="s">
        <v>38</v>
      </c>
      <c r="D13" s="16" t="s">
        <v>39</v>
      </c>
      <c r="E13" s="16" t="s">
        <v>40</v>
      </c>
      <c r="F13" s="16" t="s">
        <v>41</v>
      </c>
      <c r="G13" s="16" t="s">
        <v>42</v>
      </c>
      <c r="H13" s="16" t="s">
        <v>43</v>
      </c>
      <c r="I13" s="17" t="s">
        <v>44</v>
      </c>
    </row>
    <row r="14" spans="1:25" ht="17.5" x14ac:dyDescent="0.35">
      <c r="A14" s="3" t="s">
        <v>26</v>
      </c>
      <c r="B14" s="18">
        <v>3.7465940054495914</v>
      </c>
      <c r="C14" s="18">
        <v>3.7886178861788617</v>
      </c>
      <c r="D14" s="18">
        <v>3.7100271002710028</v>
      </c>
      <c r="E14" s="18">
        <v>3.7594594594594595</v>
      </c>
      <c r="F14" s="18">
        <v>3.5014925373134327</v>
      </c>
      <c r="G14" s="18">
        <v>2.9341692789968654</v>
      </c>
      <c r="H14" s="18">
        <v>3.8652291105121295</v>
      </c>
      <c r="I14" s="19">
        <v>3.6275348304647581</v>
      </c>
    </row>
    <row r="17" spans="1:14" x14ac:dyDescent="0.25">
      <c r="A17" s="15" t="s">
        <v>45</v>
      </c>
    </row>
    <row r="18" spans="1:14" ht="52.5" x14ac:dyDescent="0.25">
      <c r="A18" s="2" t="s">
        <v>1</v>
      </c>
      <c r="B18" s="16" t="s">
        <v>46</v>
      </c>
      <c r="C18" s="16" t="s">
        <v>47</v>
      </c>
      <c r="D18" s="16" t="s">
        <v>48</v>
      </c>
      <c r="E18" s="16" t="s">
        <v>49</v>
      </c>
      <c r="F18" s="16" t="s">
        <v>50</v>
      </c>
      <c r="G18" s="16" t="s">
        <v>51</v>
      </c>
      <c r="H18" s="16" t="s">
        <v>176</v>
      </c>
      <c r="I18" s="16" t="s">
        <v>151</v>
      </c>
      <c r="J18" s="16" t="s">
        <v>52</v>
      </c>
      <c r="K18" s="16" t="s">
        <v>53</v>
      </c>
      <c r="L18" s="16" t="s">
        <v>54</v>
      </c>
      <c r="M18" s="16" t="s">
        <v>177</v>
      </c>
      <c r="N18" s="16" t="s">
        <v>55</v>
      </c>
    </row>
    <row r="19" spans="1:14" ht="17.5" x14ac:dyDescent="0.35">
      <c r="A19" s="3" t="s">
        <v>167</v>
      </c>
      <c r="B19" s="18">
        <v>3.1313131313131315</v>
      </c>
      <c r="C19" s="18">
        <v>3.7134986225895319</v>
      </c>
      <c r="D19" s="18">
        <v>3.5072046109510087</v>
      </c>
      <c r="E19" s="18">
        <v>3.4532374100719423</v>
      </c>
      <c r="F19" s="18">
        <v>3.5364238410596025</v>
      </c>
      <c r="G19" s="18">
        <v>3.4385964912280702</v>
      </c>
      <c r="H19" s="18">
        <v>3.4385964912280702</v>
      </c>
      <c r="I19" s="18">
        <v>3.6196078431372549</v>
      </c>
      <c r="J19" s="18">
        <v>3.6320754716981134</v>
      </c>
      <c r="K19" s="18">
        <v>3.6206896551724137</v>
      </c>
      <c r="L19" s="18">
        <v>4</v>
      </c>
      <c r="M19" s="18">
        <v>0</v>
      </c>
      <c r="N19" s="128">
        <v>3.553749415313558</v>
      </c>
    </row>
    <row r="22" spans="1:14" x14ac:dyDescent="0.25">
      <c r="A22" s="15" t="s">
        <v>56</v>
      </c>
    </row>
    <row r="23" spans="1:14" ht="52.5" x14ac:dyDescent="0.25">
      <c r="A23" s="2" t="s">
        <v>1</v>
      </c>
      <c r="B23" s="16" t="s">
        <v>57</v>
      </c>
      <c r="C23" s="16" t="s">
        <v>58</v>
      </c>
      <c r="D23" s="16" t="s">
        <v>59</v>
      </c>
      <c r="E23" s="16" t="s">
        <v>60</v>
      </c>
      <c r="F23" s="16" t="s">
        <v>61</v>
      </c>
      <c r="G23" s="16" t="s">
        <v>62</v>
      </c>
      <c r="H23" s="16" t="s">
        <v>63</v>
      </c>
      <c r="I23" s="16" t="s">
        <v>64</v>
      </c>
      <c r="J23" s="16" t="s">
        <v>65</v>
      </c>
      <c r="K23" s="16" t="s">
        <v>66</v>
      </c>
      <c r="L23" s="16" t="s">
        <v>67</v>
      </c>
      <c r="M23" s="21" t="s">
        <v>68</v>
      </c>
    </row>
    <row r="24" spans="1:14" ht="17.5" x14ac:dyDescent="0.35">
      <c r="A24" s="3" t="s">
        <v>26</v>
      </c>
      <c r="B24" s="22">
        <v>3.4285714285714284</v>
      </c>
      <c r="C24" s="22">
        <v>3.6982758620689653</v>
      </c>
      <c r="D24" s="22">
        <v>3.0105263157894737</v>
      </c>
      <c r="E24" s="22">
        <v>3.4451219512195124</v>
      </c>
      <c r="F24" s="22">
        <v>3.32</v>
      </c>
      <c r="G24" s="22">
        <v>3.4660633484162897</v>
      </c>
      <c r="H24" s="22">
        <v>3.6486486486486487</v>
      </c>
      <c r="I24" s="22">
        <v>3.6326530612244898</v>
      </c>
      <c r="J24" s="22">
        <v>3.56</v>
      </c>
      <c r="K24" s="22">
        <v>3.5502183406113539</v>
      </c>
      <c r="L24" s="22">
        <v>3.5343915343915344</v>
      </c>
      <c r="M24" s="20">
        <v>3.4798870788141958</v>
      </c>
      <c r="N24" s="23" t="s">
        <v>69</v>
      </c>
    </row>
    <row r="26" spans="1:14" ht="18" x14ac:dyDescent="0.4">
      <c r="M26" s="24">
        <v>3.5333333333333332</v>
      </c>
      <c r="N26" t="s">
        <v>70</v>
      </c>
    </row>
    <row r="28" spans="1:14" ht="14" x14ac:dyDescent="0.3">
      <c r="A28" s="25" t="s">
        <v>71</v>
      </c>
      <c r="C28" s="1" t="s">
        <v>72</v>
      </c>
    </row>
    <row r="29" spans="1:14" ht="13" x14ac:dyDescent="0.3">
      <c r="A29" s="1" t="s">
        <v>73</v>
      </c>
    </row>
    <row r="30" spans="1:14" ht="23" x14ac:dyDescent="0.25">
      <c r="A30" s="26" t="s">
        <v>1</v>
      </c>
      <c r="B30" s="27" t="s">
        <v>74</v>
      </c>
      <c r="C30" s="27" t="s">
        <v>75</v>
      </c>
      <c r="D30" s="27" t="s">
        <v>76</v>
      </c>
    </row>
    <row r="31" spans="1:14" x14ac:dyDescent="0.25">
      <c r="A31" s="3" t="s">
        <v>167</v>
      </c>
      <c r="B31" s="28">
        <v>0.24221453287197231</v>
      </c>
      <c r="C31" s="28">
        <v>0.68166089965397925</v>
      </c>
      <c r="D31" s="28">
        <v>7.2413793103448282E-2</v>
      </c>
    </row>
    <row r="34" spans="1:5" ht="13" x14ac:dyDescent="0.3">
      <c r="A34" s="1" t="s">
        <v>77</v>
      </c>
    </row>
    <row r="35" spans="1:5" ht="23" x14ac:dyDescent="0.25">
      <c r="A35" s="26" t="s">
        <v>1</v>
      </c>
      <c r="B35" s="29" t="s">
        <v>78</v>
      </c>
      <c r="C35" s="29" t="s">
        <v>79</v>
      </c>
    </row>
    <row r="36" spans="1:5" x14ac:dyDescent="0.25">
      <c r="A36" s="3" t="s">
        <v>167</v>
      </c>
      <c r="B36" s="30">
        <v>0.45776566757493187</v>
      </c>
      <c r="C36" s="30">
        <v>0.53133514986376018</v>
      </c>
    </row>
    <row r="39" spans="1:5" ht="13" x14ac:dyDescent="0.3">
      <c r="A39" s="1" t="s">
        <v>80</v>
      </c>
    </row>
    <row r="40" spans="1:5" ht="23" x14ac:dyDescent="0.25">
      <c r="A40" s="26" t="s">
        <v>1</v>
      </c>
      <c r="B40" s="31" t="s">
        <v>81</v>
      </c>
      <c r="C40" s="31" t="s">
        <v>82</v>
      </c>
      <c r="D40" s="31" t="s">
        <v>83</v>
      </c>
      <c r="E40" s="31" t="s">
        <v>84</v>
      </c>
    </row>
    <row r="41" spans="1:5" x14ac:dyDescent="0.25">
      <c r="A41" s="3" t="s">
        <v>167</v>
      </c>
      <c r="B41" s="28">
        <v>0.17663043478260901</v>
      </c>
      <c r="C41" s="28">
        <v>0.38964577656675747</v>
      </c>
      <c r="D41" s="28">
        <v>0.31062670299727518</v>
      </c>
      <c r="E41" s="28">
        <v>0.11989100817438691</v>
      </c>
    </row>
    <row r="45" spans="1:5" ht="13" x14ac:dyDescent="0.3">
      <c r="A45" s="1" t="s">
        <v>85</v>
      </c>
    </row>
    <row r="46" spans="1:5" ht="23" x14ac:dyDescent="0.25">
      <c r="A46" s="26" t="s">
        <v>1</v>
      </c>
      <c r="B46" s="31" t="s">
        <v>86</v>
      </c>
      <c r="C46" s="31" t="s">
        <v>87</v>
      </c>
    </row>
    <row r="47" spans="1:5" x14ac:dyDescent="0.25">
      <c r="A47" s="32" t="s">
        <v>167</v>
      </c>
      <c r="B47" s="30">
        <v>0.79947229551451182</v>
      </c>
      <c r="C47" s="30">
        <v>0.17150395778364116</v>
      </c>
    </row>
    <row r="50" spans="1:8" x14ac:dyDescent="0.25">
      <c r="A50" s="33" t="s">
        <v>88</v>
      </c>
    </row>
    <row r="51" spans="1:8" ht="23" x14ac:dyDescent="0.25">
      <c r="A51" s="26" t="s">
        <v>1</v>
      </c>
      <c r="B51" s="31" t="s">
        <v>89</v>
      </c>
      <c r="C51" s="31" t="s">
        <v>90</v>
      </c>
      <c r="D51" s="31" t="s">
        <v>91</v>
      </c>
      <c r="E51" s="31" t="s">
        <v>92</v>
      </c>
      <c r="F51" s="31" t="s">
        <v>93</v>
      </c>
    </row>
    <row r="52" spans="1:8" x14ac:dyDescent="0.25">
      <c r="A52" s="32" t="s">
        <v>167</v>
      </c>
      <c r="B52" s="5">
        <v>5.9701492537313433E-3</v>
      </c>
      <c r="C52" s="5">
        <v>4.4910179640718563E-2</v>
      </c>
      <c r="D52" s="5">
        <v>0.1437125748502994</v>
      </c>
      <c r="E52" s="5">
        <v>0.53293413173652693</v>
      </c>
      <c r="F52" s="5">
        <v>0.26946107784431139</v>
      </c>
    </row>
    <row r="55" spans="1:8" x14ac:dyDescent="0.25">
      <c r="A55" s="15" t="s">
        <v>94</v>
      </c>
    </row>
    <row r="56" spans="1:8" ht="23" x14ac:dyDescent="0.25">
      <c r="A56" s="26" t="s">
        <v>1</v>
      </c>
      <c r="B56" s="31" t="s">
        <v>95</v>
      </c>
      <c r="C56" s="31" t="s">
        <v>96</v>
      </c>
      <c r="D56" s="31" t="s">
        <v>97</v>
      </c>
      <c r="E56" s="31" t="s">
        <v>98</v>
      </c>
      <c r="F56" s="31" t="s">
        <v>99</v>
      </c>
      <c r="G56" s="31" t="s">
        <v>100</v>
      </c>
      <c r="H56" s="31" t="s">
        <v>101</v>
      </c>
    </row>
    <row r="57" spans="1:8" x14ac:dyDescent="0.25">
      <c r="A57" s="32" t="s">
        <v>167</v>
      </c>
      <c r="B57" s="28">
        <v>0.11202185792349727</v>
      </c>
      <c r="C57" s="28">
        <v>0.42739726027397262</v>
      </c>
      <c r="D57" s="28">
        <v>0.29589041095890412</v>
      </c>
      <c r="E57" s="28">
        <v>9.0410958904109592E-2</v>
      </c>
      <c r="F57" s="28">
        <v>6.3013698630136991E-2</v>
      </c>
      <c r="G57" s="28">
        <v>2.7397260273972603E-3</v>
      </c>
      <c r="H57" s="28">
        <v>5.4794520547945206E-3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C201-E199-402B-8461-3DC32DC93466}">
  <dimension ref="A1:Y45"/>
  <sheetViews>
    <sheetView topLeftCell="A13" zoomScale="85" zoomScaleNormal="85" workbookViewId="0">
      <selection activeCell="K12" sqref="K12"/>
    </sheetView>
  </sheetViews>
  <sheetFormatPr baseColWidth="10" defaultRowHeight="12.5" x14ac:dyDescent="0.25"/>
  <cols>
    <col min="15" max="15" width="8.6328125" customWidth="1"/>
    <col min="16" max="16" width="9.54296875" customWidth="1"/>
  </cols>
  <sheetData>
    <row r="1" spans="1:25" ht="13" x14ac:dyDescent="0.3">
      <c r="A1" s="1" t="s">
        <v>0</v>
      </c>
    </row>
    <row r="2" spans="1:25" s="6" customFormat="1" ht="42" x14ac:dyDescent="0.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102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22</v>
      </c>
      <c r="W2" s="3" t="s">
        <v>23</v>
      </c>
      <c r="X2" s="3" t="s">
        <v>24</v>
      </c>
      <c r="Y2" s="3" t="s">
        <v>25</v>
      </c>
    </row>
    <row r="3" spans="1:25" ht="13" x14ac:dyDescent="0.3">
      <c r="A3" s="34" t="s">
        <v>103</v>
      </c>
      <c r="B3" s="34" t="s">
        <v>27</v>
      </c>
      <c r="C3" s="34" t="s">
        <v>104</v>
      </c>
      <c r="D3" s="35">
        <v>183</v>
      </c>
      <c r="E3" s="36">
        <f>D3/2118</f>
        <v>8.640226628895184E-2</v>
      </c>
      <c r="F3" s="37"/>
      <c r="G3" s="37"/>
      <c r="H3" s="38">
        <v>0.66666666666666663</v>
      </c>
      <c r="I3" s="38">
        <v>0.25683060109289618</v>
      </c>
      <c r="J3" s="38">
        <v>0.15300546448087432</v>
      </c>
      <c r="K3" s="38">
        <v>9.2896174863387984E-2</v>
      </c>
      <c r="L3" s="38">
        <v>0.25136612021857924</v>
      </c>
      <c r="M3" s="38">
        <v>0.24590163934426229</v>
      </c>
      <c r="N3" s="38">
        <v>0.16939890710382513</v>
      </c>
      <c r="O3" s="37"/>
      <c r="P3" s="37"/>
      <c r="Q3" s="38">
        <v>0.20218579234972678</v>
      </c>
      <c r="R3" s="38">
        <v>0.25136612021857924</v>
      </c>
      <c r="S3" s="38">
        <v>0.48633879781420764</v>
      </c>
      <c r="T3" s="38">
        <v>0.12021857923497267</v>
      </c>
      <c r="U3" s="38">
        <v>0.10382513661202186</v>
      </c>
      <c r="V3" s="39">
        <v>0.72131147540983609</v>
      </c>
      <c r="W3" s="39">
        <v>2.185792349726776E-2</v>
      </c>
      <c r="X3" s="39">
        <v>1.6393442622950821E-2</v>
      </c>
      <c r="Y3" s="39">
        <v>0.23497267759562843</v>
      </c>
    </row>
    <row r="4" spans="1:25" ht="13" x14ac:dyDescent="0.3">
      <c r="A4" s="34" t="s">
        <v>103</v>
      </c>
      <c r="B4" s="34" t="s">
        <v>31</v>
      </c>
      <c r="C4" s="34" t="s">
        <v>105</v>
      </c>
      <c r="D4" s="35">
        <v>171</v>
      </c>
      <c r="E4" s="36">
        <f>D4/2118</f>
        <v>8.0736543909348438E-2</v>
      </c>
      <c r="F4" s="37"/>
      <c r="G4" s="37"/>
      <c r="H4" s="38">
        <v>0.71345029239766078</v>
      </c>
      <c r="I4" s="38">
        <v>0.1871345029239766</v>
      </c>
      <c r="J4" s="38">
        <v>0.21637426900584794</v>
      </c>
      <c r="K4" s="38">
        <v>4.0935672514619881E-2</v>
      </c>
      <c r="L4" s="38">
        <v>0.22222222222222221</v>
      </c>
      <c r="M4" s="38">
        <v>0.16959064327485379</v>
      </c>
      <c r="N4" s="38">
        <v>0.22807017543859648</v>
      </c>
      <c r="O4" s="37"/>
      <c r="P4" s="37"/>
      <c r="Q4" s="38">
        <v>0.15789473684210525</v>
      </c>
      <c r="R4" s="38">
        <v>0.19883040935672514</v>
      </c>
      <c r="S4" s="38">
        <v>0.54970760233918126</v>
      </c>
      <c r="T4" s="38">
        <v>7.6023391812865493E-2</v>
      </c>
      <c r="U4" s="38">
        <v>5.2631578947368418E-2</v>
      </c>
      <c r="V4" s="40">
        <v>0.92896174863387981</v>
      </c>
      <c r="W4" s="40">
        <v>0</v>
      </c>
      <c r="X4" s="40">
        <v>0</v>
      </c>
      <c r="Y4" s="40">
        <v>0</v>
      </c>
    </row>
    <row r="5" spans="1:25" ht="13" x14ac:dyDescent="0.3">
      <c r="A5" s="34" t="s">
        <v>103</v>
      </c>
      <c r="B5" s="34"/>
      <c r="C5" s="34" t="s">
        <v>106</v>
      </c>
      <c r="D5" s="41">
        <f>SUM(D3:D4)</f>
        <v>354</v>
      </c>
      <c r="E5" s="95">
        <f>D5/2118</f>
        <v>0.16713881019830029</v>
      </c>
      <c r="F5" s="42">
        <v>0.62408759124087587</v>
      </c>
      <c r="G5" s="43">
        <v>0.99</v>
      </c>
      <c r="H5" s="42">
        <v>0.68926553672316382</v>
      </c>
      <c r="I5" s="42">
        <v>0.2231638418079096</v>
      </c>
      <c r="J5" s="42">
        <v>0.18361581920903955</v>
      </c>
      <c r="K5" s="42">
        <v>6.7796610169491525E-2</v>
      </c>
      <c r="L5" s="42">
        <v>0.23728813559322035</v>
      </c>
      <c r="M5" s="42">
        <v>0.20903954802259886</v>
      </c>
      <c r="N5" s="42">
        <v>0.19774011299435029</v>
      </c>
      <c r="O5" s="44">
        <v>1.807909604519774</v>
      </c>
      <c r="P5" s="45">
        <v>0.4519774011299435</v>
      </c>
      <c r="Q5" s="42">
        <v>0.1807909604519774</v>
      </c>
      <c r="R5" s="42">
        <v>0.22598870056497175</v>
      </c>
      <c r="S5" s="42">
        <v>0.51694915254237284</v>
      </c>
      <c r="T5" s="42">
        <v>9.8870056497175146E-2</v>
      </c>
      <c r="U5" s="42">
        <v>7.909604519774012E-2</v>
      </c>
      <c r="V5" s="42">
        <v>0.86039886039886038</v>
      </c>
      <c r="W5" s="42">
        <v>0.11965811965811966</v>
      </c>
      <c r="X5" s="42">
        <v>8.5470085470085479E-3</v>
      </c>
      <c r="Y5" s="42">
        <v>1.1396011396011397E-2</v>
      </c>
    </row>
    <row r="7" spans="1:25" ht="21" x14ac:dyDescent="0.3">
      <c r="A7" s="12" t="s">
        <v>34</v>
      </c>
      <c r="B7" s="13" t="s">
        <v>35</v>
      </c>
      <c r="H7" s="14"/>
      <c r="I7" s="14"/>
      <c r="J7" s="14"/>
      <c r="K7" s="14"/>
      <c r="L7" s="14"/>
      <c r="M7" s="14"/>
      <c r="N7" s="6"/>
    </row>
    <row r="8" spans="1:25" x14ac:dyDescent="0.25">
      <c r="A8" s="15" t="s">
        <v>36</v>
      </c>
      <c r="N8" s="6"/>
    </row>
    <row r="9" spans="1:25" ht="63" x14ac:dyDescent="0.25">
      <c r="A9" s="2" t="s">
        <v>1</v>
      </c>
      <c r="B9" s="16" t="s">
        <v>37</v>
      </c>
      <c r="C9" s="16" t="s">
        <v>38</v>
      </c>
      <c r="D9" s="16" t="s">
        <v>39</v>
      </c>
      <c r="E9" s="16" t="s">
        <v>40</v>
      </c>
      <c r="F9" s="16" t="s">
        <v>41</v>
      </c>
      <c r="G9" s="16" t="s">
        <v>42</v>
      </c>
      <c r="H9" s="16" t="s">
        <v>43</v>
      </c>
      <c r="I9" s="16" t="s">
        <v>107</v>
      </c>
      <c r="J9" s="17" t="s">
        <v>108</v>
      </c>
    </row>
    <row r="10" spans="1:25" ht="18" x14ac:dyDescent="0.4">
      <c r="A10" s="34" t="s">
        <v>103</v>
      </c>
      <c r="B10" s="46">
        <v>3.8895184135977336</v>
      </c>
      <c r="C10" s="46">
        <v>3.7492877492877494</v>
      </c>
      <c r="D10" s="46">
        <v>3.6761363636363638</v>
      </c>
      <c r="E10" s="46">
        <v>3.7672413793103448</v>
      </c>
      <c r="F10" s="46">
        <v>3.6011396011396011</v>
      </c>
      <c r="G10" s="46">
        <v>3.597142857142857</v>
      </c>
      <c r="H10" s="46">
        <v>3.9142857142857141</v>
      </c>
      <c r="I10" s="46">
        <v>3.677142857142857</v>
      </c>
      <c r="J10" s="47">
        <v>3.7339868669429026</v>
      </c>
    </row>
    <row r="12" spans="1:25" x14ac:dyDescent="0.25">
      <c r="A12" s="15" t="s">
        <v>45</v>
      </c>
    </row>
    <row r="13" spans="1:25" ht="52.5" x14ac:dyDescent="0.25">
      <c r="A13" s="2" t="s">
        <v>1</v>
      </c>
      <c r="B13" s="16" t="s">
        <v>46</v>
      </c>
      <c r="C13" s="16" t="s">
        <v>47</v>
      </c>
      <c r="D13" s="16" t="s">
        <v>48</v>
      </c>
      <c r="E13" s="16" t="s">
        <v>109</v>
      </c>
      <c r="F13" s="16" t="s">
        <v>52</v>
      </c>
      <c r="G13" s="16" t="s">
        <v>53</v>
      </c>
      <c r="H13" s="16" t="s">
        <v>110</v>
      </c>
      <c r="I13" s="16" t="s">
        <v>111</v>
      </c>
      <c r="J13" s="17" t="s">
        <v>112</v>
      </c>
    </row>
    <row r="14" spans="1:25" ht="18" x14ac:dyDescent="0.4">
      <c r="A14" s="34" t="s">
        <v>103</v>
      </c>
      <c r="B14" s="48">
        <v>3.8342857142857141</v>
      </c>
      <c r="C14" s="48">
        <v>3.5604719764011801</v>
      </c>
      <c r="D14" s="48">
        <v>3.1225806451612903</v>
      </c>
      <c r="E14" s="48">
        <v>3.4166666666666665</v>
      </c>
      <c r="F14" s="49">
        <v>3.7802547770700636</v>
      </c>
      <c r="G14" s="49">
        <v>3.4386792452830188</v>
      </c>
      <c r="H14" s="49">
        <v>3.1875</v>
      </c>
      <c r="I14" s="49">
        <v>3.7142857142857144</v>
      </c>
      <c r="J14" s="47">
        <v>3.5068405923942061</v>
      </c>
    </row>
    <row r="16" spans="1:25" x14ac:dyDescent="0.25">
      <c r="A16" s="15" t="s">
        <v>56</v>
      </c>
    </row>
    <row r="17" spans="1:11" ht="52.5" x14ac:dyDescent="0.25">
      <c r="A17" s="2" t="s">
        <v>1</v>
      </c>
      <c r="B17" s="29" t="s">
        <v>57</v>
      </c>
      <c r="C17" s="29" t="s">
        <v>113</v>
      </c>
      <c r="D17" s="29" t="s">
        <v>114</v>
      </c>
      <c r="E17" s="29" t="s">
        <v>59</v>
      </c>
      <c r="F17" s="29" t="s">
        <v>115</v>
      </c>
      <c r="G17" s="29" t="s">
        <v>116</v>
      </c>
      <c r="H17" s="29" t="s">
        <v>117</v>
      </c>
      <c r="I17" s="29" t="s">
        <v>118</v>
      </c>
      <c r="J17" s="29" t="s">
        <v>119</v>
      </c>
      <c r="K17" s="17" t="s">
        <v>120</v>
      </c>
    </row>
    <row r="18" spans="1:11" ht="18" x14ac:dyDescent="0.4">
      <c r="A18" s="34" t="s">
        <v>103</v>
      </c>
      <c r="B18" s="46">
        <v>3.7051282051282053</v>
      </c>
      <c r="C18" s="46">
        <v>2.5</v>
      </c>
      <c r="D18" s="46">
        <v>3</v>
      </c>
      <c r="E18" s="46">
        <v>3.5090909090909093</v>
      </c>
      <c r="F18" s="46">
        <v>3.65</v>
      </c>
      <c r="G18" s="46">
        <v>3.1920529801324502</v>
      </c>
      <c r="H18" s="46">
        <v>3.6164383561643834</v>
      </c>
      <c r="I18" s="46">
        <v>3.7402985074626867</v>
      </c>
      <c r="J18" s="46">
        <v>3.6666666666666665</v>
      </c>
      <c r="K18" s="47">
        <v>3.3977417360716999</v>
      </c>
    </row>
    <row r="21" spans="1:11" ht="14" x14ac:dyDescent="0.3">
      <c r="A21" s="25" t="s">
        <v>71</v>
      </c>
      <c r="C21" s="1" t="s">
        <v>72</v>
      </c>
    </row>
    <row r="22" spans="1:11" ht="13" x14ac:dyDescent="0.3">
      <c r="A22" s="1" t="s">
        <v>73</v>
      </c>
    </row>
    <row r="23" spans="1:11" ht="23" x14ac:dyDescent="0.25">
      <c r="A23" s="26" t="s">
        <v>1</v>
      </c>
      <c r="B23" s="27" t="s">
        <v>74</v>
      </c>
      <c r="C23" s="27" t="s">
        <v>75</v>
      </c>
      <c r="D23" s="27" t="s">
        <v>76</v>
      </c>
    </row>
    <row r="24" spans="1:11" x14ac:dyDescent="0.25">
      <c r="A24" s="34" t="s">
        <v>103</v>
      </c>
      <c r="B24" s="50">
        <v>0.15384615384615385</v>
      </c>
      <c r="C24" s="50">
        <v>0.76627218934911245</v>
      </c>
      <c r="D24" s="50">
        <v>7.9881656804733733E-2</v>
      </c>
    </row>
    <row r="26" spans="1:11" ht="13" x14ac:dyDescent="0.3">
      <c r="A26" s="1" t="s">
        <v>77</v>
      </c>
    </row>
    <row r="27" spans="1:11" ht="23" x14ac:dyDescent="0.25">
      <c r="A27" s="26" t="s">
        <v>1</v>
      </c>
      <c r="B27" s="29" t="s">
        <v>78</v>
      </c>
      <c r="C27" s="29" t="s">
        <v>79</v>
      </c>
    </row>
    <row r="28" spans="1:11" x14ac:dyDescent="0.25">
      <c r="A28" s="34" t="s">
        <v>103</v>
      </c>
      <c r="B28" s="51">
        <v>0.46376811594202899</v>
      </c>
      <c r="C28" s="51">
        <v>0.53333333333333333</v>
      </c>
    </row>
    <row r="30" spans="1:11" ht="13" x14ac:dyDescent="0.3">
      <c r="A30" s="1" t="s">
        <v>80</v>
      </c>
    </row>
    <row r="31" spans="1:11" ht="23" x14ac:dyDescent="0.25">
      <c r="A31" s="26" t="s">
        <v>1</v>
      </c>
      <c r="B31" s="52" t="s">
        <v>81</v>
      </c>
      <c r="C31" s="52" t="s">
        <v>82</v>
      </c>
      <c r="D31" s="52" t="s">
        <v>83</v>
      </c>
      <c r="E31" s="52" t="s">
        <v>84</v>
      </c>
    </row>
    <row r="32" spans="1:11" x14ac:dyDescent="0.25">
      <c r="A32" s="34" t="s">
        <v>103</v>
      </c>
      <c r="B32" s="51">
        <v>0.30678466076696165</v>
      </c>
      <c r="C32" s="51">
        <v>0.31563421828908556</v>
      </c>
      <c r="D32" s="51">
        <v>0.25073746312684364</v>
      </c>
      <c r="E32" s="51">
        <v>0.12684365781710916</v>
      </c>
    </row>
    <row r="34" spans="1:8" ht="13" x14ac:dyDescent="0.3">
      <c r="A34" s="1" t="s">
        <v>85</v>
      </c>
    </row>
    <row r="35" spans="1:8" ht="23" x14ac:dyDescent="0.25">
      <c r="A35" s="26" t="s">
        <v>1</v>
      </c>
      <c r="B35" s="52" t="s">
        <v>86</v>
      </c>
      <c r="C35" s="52" t="s">
        <v>87</v>
      </c>
      <c r="D35" s="52" t="s">
        <v>121</v>
      </c>
    </row>
    <row r="36" spans="1:8" x14ac:dyDescent="0.25">
      <c r="A36" s="34" t="s">
        <v>103</v>
      </c>
      <c r="B36" s="53">
        <v>0.61299435028248583</v>
      </c>
      <c r="C36" s="53">
        <v>0.12464589235127478</v>
      </c>
      <c r="D36" s="53">
        <v>0.26345609065155806</v>
      </c>
    </row>
    <row r="39" spans="1:8" x14ac:dyDescent="0.25">
      <c r="A39" s="33" t="s">
        <v>88</v>
      </c>
    </row>
    <row r="40" spans="1:8" ht="23" x14ac:dyDescent="0.25">
      <c r="A40" s="26" t="s">
        <v>1</v>
      </c>
      <c r="B40" s="31" t="s">
        <v>89</v>
      </c>
      <c r="C40" s="31" t="s">
        <v>90</v>
      </c>
      <c r="D40" s="31" t="s">
        <v>91</v>
      </c>
      <c r="E40" s="31" t="s">
        <v>92</v>
      </c>
      <c r="F40" s="31" t="s">
        <v>93</v>
      </c>
      <c r="G40" s="31" t="s">
        <v>122</v>
      </c>
    </row>
    <row r="41" spans="1:8" x14ac:dyDescent="0.25">
      <c r="A41" s="34" t="s">
        <v>103</v>
      </c>
      <c r="B41" s="50">
        <v>1.7595307917888565E-2</v>
      </c>
      <c r="C41" s="50">
        <v>0.11730205278592376</v>
      </c>
      <c r="D41" s="50">
        <v>0.10557184750733138</v>
      </c>
      <c r="E41" s="50">
        <v>0.45747800586510262</v>
      </c>
      <c r="F41" s="50">
        <v>0.3056379821958457</v>
      </c>
      <c r="G41" s="50">
        <v>0.01</v>
      </c>
    </row>
    <row r="44" spans="1:8" ht="23" x14ac:dyDescent="0.25">
      <c r="A44" s="26" t="s">
        <v>1</v>
      </c>
      <c r="B44" s="31" t="s">
        <v>96</v>
      </c>
      <c r="C44" s="31" t="s">
        <v>97</v>
      </c>
      <c r="D44" s="31" t="s">
        <v>95</v>
      </c>
      <c r="E44" s="31" t="s">
        <v>100</v>
      </c>
      <c r="F44" s="31" t="s">
        <v>99</v>
      </c>
      <c r="G44" s="31" t="s">
        <v>101</v>
      </c>
      <c r="H44" s="54"/>
    </row>
    <row r="45" spans="1:8" x14ac:dyDescent="0.25">
      <c r="A45" s="34" t="s">
        <v>103</v>
      </c>
      <c r="B45" s="39">
        <v>0.36092715231788081</v>
      </c>
      <c r="C45" s="39">
        <v>0.41447368421052633</v>
      </c>
      <c r="D45" s="39">
        <v>0.16776315789473684</v>
      </c>
      <c r="E45" s="39">
        <v>3.2894736842105261E-2</v>
      </c>
      <c r="F45" s="39">
        <v>1.9736842105263157E-2</v>
      </c>
      <c r="G45" s="39">
        <v>6.5789473684210523E-3</v>
      </c>
      <c r="H45" s="5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F242-6DD8-4E16-84DC-7D0FECF1EBA5}">
  <dimension ref="A1:Z52"/>
  <sheetViews>
    <sheetView workbookViewId="0">
      <selection activeCell="L12" sqref="L12"/>
    </sheetView>
  </sheetViews>
  <sheetFormatPr baseColWidth="10" defaultRowHeight="14" x14ac:dyDescent="0.3"/>
  <cols>
    <col min="1" max="1" width="10.90625" style="57"/>
    <col min="2" max="2" width="19.453125" style="57" bestFit="1" customWidth="1"/>
    <col min="3" max="16384" width="10.90625" style="57"/>
  </cols>
  <sheetData>
    <row r="1" spans="1:26" x14ac:dyDescent="0.3">
      <c r="A1" s="56" t="s">
        <v>0</v>
      </c>
    </row>
    <row r="2" spans="1:26" ht="42.5" x14ac:dyDescent="0.3">
      <c r="A2" s="58" t="s">
        <v>1</v>
      </c>
      <c r="B2" s="58" t="s">
        <v>2</v>
      </c>
      <c r="C2" s="58" t="s">
        <v>3</v>
      </c>
      <c r="D2" s="58" t="s">
        <v>4</v>
      </c>
      <c r="E2" s="58" t="s">
        <v>5</v>
      </c>
      <c r="F2" s="58" t="s">
        <v>6</v>
      </c>
      <c r="G2" s="58" t="s">
        <v>7</v>
      </c>
      <c r="H2" s="59" t="s">
        <v>8</v>
      </c>
      <c r="I2" s="58" t="s">
        <v>102</v>
      </c>
      <c r="J2" s="58" t="s">
        <v>9</v>
      </c>
      <c r="K2" s="58" t="s">
        <v>10</v>
      </c>
      <c r="L2" s="58" t="s">
        <v>11</v>
      </c>
      <c r="M2" s="58" t="s">
        <v>12</v>
      </c>
      <c r="N2" s="58" t="s">
        <v>13</v>
      </c>
      <c r="O2" s="58" t="s">
        <v>14</v>
      </c>
      <c r="P2" s="58" t="s">
        <v>15</v>
      </c>
      <c r="Q2" s="58" t="s">
        <v>16</v>
      </c>
      <c r="R2" s="58" t="s">
        <v>17</v>
      </c>
      <c r="S2" s="58" t="s">
        <v>18</v>
      </c>
      <c r="T2" s="58" t="s">
        <v>19</v>
      </c>
      <c r="U2" s="58" t="s">
        <v>20</v>
      </c>
      <c r="V2" s="60" t="s">
        <v>123</v>
      </c>
      <c r="W2" s="58" t="s">
        <v>22</v>
      </c>
      <c r="X2" s="58" t="s">
        <v>23</v>
      </c>
      <c r="Y2" s="58" t="s">
        <v>24</v>
      </c>
      <c r="Z2" s="58" t="s">
        <v>25</v>
      </c>
    </row>
    <row r="3" spans="1:26" x14ac:dyDescent="0.3">
      <c r="A3" s="61" t="s">
        <v>124</v>
      </c>
      <c r="B3" s="62" t="s">
        <v>27</v>
      </c>
      <c r="C3" s="63" t="s">
        <v>125</v>
      </c>
      <c r="D3" s="62">
        <v>163</v>
      </c>
      <c r="E3" s="64">
        <v>7.6959395656279503E-2</v>
      </c>
      <c r="H3" s="65">
        <v>0.8597560975609756</v>
      </c>
      <c r="I3" s="65">
        <v>0.26829268292682928</v>
      </c>
      <c r="J3" s="65">
        <v>3.6585365853658534E-2</v>
      </c>
      <c r="K3" s="65">
        <v>4.2682926829268296E-2</v>
      </c>
      <c r="L3" s="65">
        <v>0.29268292682926828</v>
      </c>
      <c r="M3" s="65">
        <v>0.28048780487804881</v>
      </c>
      <c r="N3" s="65">
        <v>0.27439024390243905</v>
      </c>
      <c r="O3" s="65">
        <v>2.0548780487804876</v>
      </c>
      <c r="P3" s="65">
        <v>0.56707317073170727</v>
      </c>
      <c r="Q3" s="65">
        <v>0.15853658536585366</v>
      </c>
      <c r="R3" s="65">
        <v>0.23170731707317074</v>
      </c>
      <c r="S3" s="65">
        <v>0.56097560975609762</v>
      </c>
      <c r="T3" s="65">
        <v>9.1463414634146339E-2</v>
      </c>
      <c r="U3" s="65">
        <v>1.0426829268292683</v>
      </c>
      <c r="V3" s="65">
        <v>8.5365853658536592E-2</v>
      </c>
    </row>
    <row r="4" spans="1:26" x14ac:dyDescent="0.3">
      <c r="A4" s="61" t="s">
        <v>124</v>
      </c>
      <c r="B4" s="62" t="s">
        <v>27</v>
      </c>
      <c r="C4" s="63" t="s">
        <v>126</v>
      </c>
      <c r="D4" s="62">
        <v>149</v>
      </c>
      <c r="E4" s="64">
        <v>7.0349386213408874E-2</v>
      </c>
      <c r="H4" s="65">
        <v>0.91275167785234901</v>
      </c>
      <c r="I4" s="65">
        <v>0.29530201342281881</v>
      </c>
      <c r="J4" s="65">
        <v>6.0402684563758392E-2</v>
      </c>
      <c r="K4" s="65">
        <v>0.1476510067114094</v>
      </c>
      <c r="L4" s="65">
        <v>7.3825503355704702E-2</v>
      </c>
      <c r="M4" s="65">
        <v>0.16778523489932887</v>
      </c>
      <c r="N4" s="65">
        <v>0.37583892617449666</v>
      </c>
      <c r="O4" s="65">
        <v>2.0335570469798658</v>
      </c>
      <c r="P4" s="65">
        <v>0.5436241610738255</v>
      </c>
      <c r="Q4" s="65">
        <v>0.20134228187919462</v>
      </c>
      <c r="R4" s="65">
        <v>0.29530201342281881</v>
      </c>
      <c r="S4" s="65">
        <v>0.46979865771812079</v>
      </c>
      <c r="T4" s="65">
        <v>0.18120805369127516</v>
      </c>
      <c r="U4" s="65">
        <v>1.1476510067114094</v>
      </c>
      <c r="V4" s="65">
        <v>0.20134228187919462</v>
      </c>
    </row>
    <row r="5" spans="1:26" x14ac:dyDescent="0.3">
      <c r="A5" s="61" t="s">
        <v>124</v>
      </c>
      <c r="B5" s="62" t="s">
        <v>27</v>
      </c>
      <c r="C5" s="63" t="s">
        <v>127</v>
      </c>
      <c r="D5" s="62">
        <v>19</v>
      </c>
      <c r="E5" s="64">
        <v>8.9707271010387151E-3</v>
      </c>
      <c r="H5" s="65">
        <v>0.76470588235294112</v>
      </c>
      <c r="I5" s="65">
        <v>0.17647058823529413</v>
      </c>
      <c r="J5" s="65">
        <v>5.8823529411764705E-2</v>
      </c>
      <c r="K5" s="65">
        <v>0.11764705882352941</v>
      </c>
      <c r="L5" s="65">
        <v>5.8823529411764705E-2</v>
      </c>
      <c r="M5" s="65">
        <v>5.8823529411764705E-2</v>
      </c>
      <c r="N5" s="65">
        <v>0.17647058823529413</v>
      </c>
      <c r="O5" s="65">
        <v>1.411764705882353</v>
      </c>
      <c r="P5" s="65">
        <v>0.23529411764705882</v>
      </c>
      <c r="Q5" s="65">
        <v>0</v>
      </c>
      <c r="R5" s="65">
        <v>0.11764705882352941</v>
      </c>
      <c r="S5" s="65">
        <v>0.88235294117647056</v>
      </c>
      <c r="T5" s="65">
        <v>5.8823529411764705E-2</v>
      </c>
      <c r="U5" s="65">
        <v>1.0588235294117647</v>
      </c>
      <c r="V5" s="65">
        <v>5.8823529411764705E-2</v>
      </c>
    </row>
    <row r="6" spans="1:26" x14ac:dyDescent="0.3">
      <c r="A6" s="61" t="s">
        <v>124</v>
      </c>
      <c r="B6" s="62" t="s">
        <v>27</v>
      </c>
      <c r="C6" s="63" t="s">
        <v>128</v>
      </c>
      <c r="D6" s="62">
        <v>85</v>
      </c>
      <c r="E6" s="64">
        <v>4.0132200188857416E-2</v>
      </c>
      <c r="H6" s="65">
        <v>0.86896551724137927</v>
      </c>
      <c r="I6" s="65">
        <v>0.28275862068965518</v>
      </c>
      <c r="J6" s="65">
        <v>0.1103448275862069</v>
      </c>
      <c r="K6" s="65">
        <v>4.1379310344827586E-2</v>
      </c>
      <c r="L6" s="65">
        <v>8.9655172413793102E-2</v>
      </c>
      <c r="M6" s="65">
        <v>0.2413793103448276</v>
      </c>
      <c r="N6" s="65">
        <v>0.31724137931034485</v>
      </c>
      <c r="O6" s="65">
        <v>1.9517241379310344</v>
      </c>
      <c r="P6" s="65">
        <v>0.73103448275862071</v>
      </c>
      <c r="Q6" s="65">
        <v>0.26896551724137929</v>
      </c>
      <c r="R6" s="65">
        <v>0.18620689655172415</v>
      </c>
      <c r="S6" s="65">
        <v>0.43448275862068964</v>
      </c>
      <c r="T6" s="65">
        <v>0.22758620689655173</v>
      </c>
      <c r="U6" s="65">
        <v>1.1172413793103448</v>
      </c>
      <c r="V6" s="65">
        <v>0.11724137931034483</v>
      </c>
    </row>
    <row r="7" spans="1:26" x14ac:dyDescent="0.3">
      <c r="C7" s="63" t="s">
        <v>129</v>
      </c>
      <c r="D7" s="66">
        <f>SUM(D3:D6)</f>
        <v>416</v>
      </c>
      <c r="E7" s="67">
        <f>D7/2118</f>
        <v>0.1964117091595845</v>
      </c>
      <c r="F7" s="68">
        <v>0.48842105263157892</v>
      </c>
      <c r="G7" s="68">
        <v>0.99368421052631584</v>
      </c>
      <c r="H7" s="69">
        <v>0.87578947368421056</v>
      </c>
      <c r="I7" s="69">
        <v>0.27789473684210525</v>
      </c>
      <c r="J7" s="69">
        <v>6.7368421052631577E-2</v>
      </c>
      <c r="K7" s="69">
        <v>7.7894736842105267E-2</v>
      </c>
      <c r="L7" s="69">
        <v>0.15368421052631578</v>
      </c>
      <c r="M7" s="69">
        <v>0.22526315789473683</v>
      </c>
      <c r="N7" s="69">
        <v>0.31578947368421051</v>
      </c>
      <c r="O7" s="70">
        <v>1.9936842105263157</v>
      </c>
      <c r="P7" s="69">
        <v>0.59789473684210526</v>
      </c>
      <c r="Q7" s="69">
        <v>0.2</v>
      </c>
      <c r="R7" s="69">
        <v>0.2336842105263158</v>
      </c>
      <c r="S7" s="69">
        <v>0.50526315789473686</v>
      </c>
      <c r="T7" s="69">
        <v>0.16</v>
      </c>
      <c r="U7" s="118">
        <v>1.0989473684210527</v>
      </c>
      <c r="V7" s="69">
        <v>0.13052631578947368</v>
      </c>
      <c r="W7" s="68">
        <v>0.58620689655172409</v>
      </c>
      <c r="X7" s="68">
        <v>0.21316614420062696</v>
      </c>
      <c r="Y7" s="68">
        <v>0.16300940438871472</v>
      </c>
      <c r="Z7" s="68">
        <v>3.7617554858934171E-2</v>
      </c>
    </row>
    <row r="9" spans="1:26" x14ac:dyDescent="0.3">
      <c r="A9" s="61"/>
    </row>
    <row r="10" spans="1:26" x14ac:dyDescent="0.3">
      <c r="A10" s="71" t="s">
        <v>34</v>
      </c>
      <c r="B10" s="72" t="s">
        <v>35</v>
      </c>
      <c r="H10" s="73"/>
      <c r="I10" s="73"/>
      <c r="J10" s="73"/>
    </row>
    <row r="11" spans="1:26" x14ac:dyDescent="0.3">
      <c r="A11" s="74" t="s">
        <v>147</v>
      </c>
    </row>
    <row r="12" spans="1:26" ht="63" x14ac:dyDescent="0.3">
      <c r="A12" s="75" t="s">
        <v>1</v>
      </c>
      <c r="B12" s="76" t="s">
        <v>37</v>
      </c>
      <c r="C12" s="76" t="s">
        <v>38</v>
      </c>
      <c r="D12" s="76" t="s">
        <v>39</v>
      </c>
      <c r="E12" s="76" t="s">
        <v>40</v>
      </c>
      <c r="F12" s="76" t="s">
        <v>41</v>
      </c>
      <c r="G12" s="76" t="s">
        <v>42</v>
      </c>
      <c r="H12" s="76" t="s">
        <v>43</v>
      </c>
      <c r="I12" s="76" t="s">
        <v>107</v>
      </c>
      <c r="J12" s="77" t="s">
        <v>130</v>
      </c>
    </row>
    <row r="13" spans="1:26" ht="17.5" x14ac:dyDescent="0.35">
      <c r="A13" s="78" t="s">
        <v>124</v>
      </c>
      <c r="B13" s="79">
        <v>3.8012684989429175</v>
      </c>
      <c r="C13" s="79">
        <v>3.7336152219873151</v>
      </c>
      <c r="D13" s="79">
        <v>3.6921443736730359</v>
      </c>
      <c r="E13" s="79">
        <v>3.7311827956989245</v>
      </c>
      <c r="F13" s="79">
        <v>3.5106837606837606</v>
      </c>
      <c r="G13" s="79">
        <v>3.4300847457627119</v>
      </c>
      <c r="H13" s="79">
        <v>3.8389830508474576</v>
      </c>
      <c r="I13" s="79">
        <v>3.7044967880085653</v>
      </c>
      <c r="J13" s="80">
        <v>3.6803074044505859</v>
      </c>
    </row>
    <row r="16" spans="1:26" x14ac:dyDescent="0.3">
      <c r="A16" s="74" t="s">
        <v>149</v>
      </c>
    </row>
    <row r="17" spans="1:12" ht="52.5" x14ac:dyDescent="0.3">
      <c r="A17" s="75" t="s">
        <v>1</v>
      </c>
      <c r="B17" s="76" t="s">
        <v>46</v>
      </c>
      <c r="C17" s="76" t="s">
        <v>47</v>
      </c>
      <c r="D17" s="76" t="s">
        <v>48</v>
      </c>
      <c r="E17" s="76" t="s">
        <v>131</v>
      </c>
      <c r="F17" s="76" t="s">
        <v>132</v>
      </c>
      <c r="G17" s="77" t="s">
        <v>133</v>
      </c>
    </row>
    <row r="18" spans="1:12" ht="17.5" x14ac:dyDescent="0.35">
      <c r="A18" s="78" t="s">
        <v>124</v>
      </c>
      <c r="B18" s="79">
        <v>3.7440860215053764</v>
      </c>
      <c r="C18" s="79">
        <v>3.607929515418502</v>
      </c>
      <c r="D18" s="79">
        <v>3.3476297968397293</v>
      </c>
      <c r="E18" s="79">
        <v>3.0916666666666668</v>
      </c>
      <c r="F18" s="79">
        <v>3.4910714285714284</v>
      </c>
      <c r="G18" s="80">
        <v>3.4564766858003404</v>
      </c>
    </row>
    <row r="21" spans="1:12" x14ac:dyDescent="0.3">
      <c r="A21" s="74" t="s">
        <v>183</v>
      </c>
    </row>
    <row r="22" spans="1:12" ht="52.5" x14ac:dyDescent="0.3">
      <c r="A22" s="75" t="s">
        <v>1</v>
      </c>
      <c r="B22" s="81" t="s">
        <v>57</v>
      </c>
      <c r="C22" s="81" t="s">
        <v>113</v>
      </c>
      <c r="D22" s="81" t="s">
        <v>114</v>
      </c>
      <c r="E22" s="81" t="s">
        <v>59</v>
      </c>
      <c r="F22" s="81" t="s">
        <v>115</v>
      </c>
      <c r="G22" s="81" t="s">
        <v>116</v>
      </c>
      <c r="H22" s="81" t="s">
        <v>117</v>
      </c>
      <c r="I22" s="81" t="s">
        <v>118</v>
      </c>
      <c r="J22" s="81" t="s">
        <v>119</v>
      </c>
      <c r="K22" s="77" t="s">
        <v>134</v>
      </c>
    </row>
    <row r="23" spans="1:12" ht="17.5" x14ac:dyDescent="0.35">
      <c r="A23" s="78" t="s">
        <v>124</v>
      </c>
      <c r="B23" s="79">
        <v>3.6558441558441559</v>
      </c>
      <c r="C23" s="79">
        <v>3.6097560975609757</v>
      </c>
      <c r="D23" s="79">
        <v>3.5945945945945947</v>
      </c>
      <c r="E23" s="79">
        <v>3.3844339622641511</v>
      </c>
      <c r="F23" s="79">
        <v>3.4353562005277043</v>
      </c>
      <c r="G23" s="79">
        <v>3.4166666666666665</v>
      </c>
      <c r="H23" s="79">
        <v>3.5391061452513966</v>
      </c>
      <c r="I23" s="79">
        <v>3.659313725490196</v>
      </c>
      <c r="J23" s="79">
        <v>3.5167958656330751</v>
      </c>
      <c r="K23" s="80">
        <v>3.5346519348703236</v>
      </c>
    </row>
    <row r="25" spans="1:12" x14ac:dyDescent="0.3">
      <c r="K25" s="82">
        <v>3.6803074044505859</v>
      </c>
      <c r="L25" s="83" t="s">
        <v>135</v>
      </c>
    </row>
    <row r="26" spans="1:12" x14ac:dyDescent="0.3">
      <c r="K26" s="82">
        <v>3.4564766858003404</v>
      </c>
      <c r="L26" s="83" t="s">
        <v>136</v>
      </c>
    </row>
    <row r="27" spans="1:12" x14ac:dyDescent="0.3">
      <c r="K27" s="82">
        <v>3.5346519348703236</v>
      </c>
      <c r="L27" s="83" t="s">
        <v>136</v>
      </c>
    </row>
    <row r="28" spans="1:12" x14ac:dyDescent="0.3">
      <c r="K28" s="84">
        <v>3.5571453417070829</v>
      </c>
      <c r="L28" s="56" t="s">
        <v>137</v>
      </c>
    </row>
    <row r="29" spans="1:12" x14ac:dyDescent="0.3">
      <c r="A29" s="56" t="s">
        <v>71</v>
      </c>
      <c r="B29" s="74" t="s">
        <v>72</v>
      </c>
      <c r="D29" s="61"/>
    </row>
    <row r="30" spans="1:12" x14ac:dyDescent="0.3">
      <c r="A30" s="74" t="s">
        <v>73</v>
      </c>
      <c r="B30" s="61"/>
      <c r="C30" s="61"/>
      <c r="D30" s="61"/>
    </row>
    <row r="31" spans="1:12" ht="21" x14ac:dyDescent="0.3">
      <c r="A31" s="58" t="s">
        <v>1</v>
      </c>
      <c r="B31" s="85" t="s">
        <v>74</v>
      </c>
      <c r="C31" s="85" t="s">
        <v>75</v>
      </c>
      <c r="D31" s="85" t="s">
        <v>76</v>
      </c>
    </row>
    <row r="32" spans="1:12" x14ac:dyDescent="0.3">
      <c r="A32" s="86" t="s">
        <v>124</v>
      </c>
      <c r="B32" s="87">
        <v>0.15158924205378974</v>
      </c>
      <c r="C32" s="87">
        <v>0.5647921760391198</v>
      </c>
      <c r="D32" s="87">
        <v>0.28361858190709044</v>
      </c>
    </row>
    <row r="34" spans="1:6" x14ac:dyDescent="0.3">
      <c r="A34" s="74" t="s">
        <v>77</v>
      </c>
      <c r="B34" s="61"/>
      <c r="C34" s="61"/>
    </row>
    <row r="35" spans="1:6" ht="21" x14ac:dyDescent="0.3">
      <c r="A35" s="58" t="s">
        <v>1</v>
      </c>
      <c r="B35" s="81" t="s">
        <v>78</v>
      </c>
      <c r="C35" s="81" t="s">
        <v>79</v>
      </c>
    </row>
    <row r="36" spans="1:6" x14ac:dyDescent="0.3">
      <c r="A36" s="78" t="s">
        <v>124</v>
      </c>
      <c r="B36" s="88">
        <v>0.53473684210526318</v>
      </c>
      <c r="C36" s="88">
        <v>0.45473684210526316</v>
      </c>
      <c r="F36" s="61"/>
    </row>
    <row r="38" spans="1:6" x14ac:dyDescent="0.3">
      <c r="A38" s="74" t="s">
        <v>80</v>
      </c>
      <c r="B38" s="61"/>
      <c r="C38" s="61"/>
      <c r="D38" s="61"/>
      <c r="E38" s="61"/>
    </row>
    <row r="39" spans="1:6" ht="21" x14ac:dyDescent="0.3">
      <c r="A39" s="58" t="s">
        <v>1</v>
      </c>
      <c r="B39" s="89" t="s">
        <v>81</v>
      </c>
      <c r="C39" s="89" t="s">
        <v>82</v>
      </c>
      <c r="D39" s="89" t="s">
        <v>83</v>
      </c>
      <c r="E39" s="89" t="s">
        <v>84</v>
      </c>
    </row>
    <row r="40" spans="1:6" x14ac:dyDescent="0.3">
      <c r="A40" s="78" t="s">
        <v>124</v>
      </c>
      <c r="B40" s="87">
        <v>0.12631578947368421</v>
      </c>
      <c r="C40" s="87">
        <v>0.35789473684210527</v>
      </c>
      <c r="D40" s="87">
        <v>0.25473684210526315</v>
      </c>
      <c r="E40" s="87">
        <v>0.24421052631578946</v>
      </c>
    </row>
    <row r="42" spans="1:6" x14ac:dyDescent="0.3">
      <c r="A42" s="74" t="s">
        <v>85</v>
      </c>
      <c r="B42" s="61"/>
      <c r="C42" s="61"/>
      <c r="D42" s="61"/>
    </row>
    <row r="43" spans="1:6" ht="21" x14ac:dyDescent="0.3">
      <c r="A43" s="58" t="s">
        <v>1</v>
      </c>
      <c r="B43" s="89" t="s">
        <v>86</v>
      </c>
      <c r="C43" s="89" t="s">
        <v>87</v>
      </c>
      <c r="D43" s="89" t="s">
        <v>121</v>
      </c>
    </row>
    <row r="44" spans="1:6" x14ac:dyDescent="0.3">
      <c r="A44" s="78" t="s">
        <v>124</v>
      </c>
      <c r="B44" s="88">
        <v>0.83066361556064072</v>
      </c>
      <c r="C44" s="88">
        <v>0.16018306636155608</v>
      </c>
      <c r="D44" s="88">
        <v>0.01</v>
      </c>
    </row>
    <row r="46" spans="1:6" x14ac:dyDescent="0.3">
      <c r="A46" s="90" t="s">
        <v>88</v>
      </c>
    </row>
    <row r="47" spans="1:6" ht="23" x14ac:dyDescent="0.3">
      <c r="A47" s="91" t="s">
        <v>1</v>
      </c>
      <c r="B47" s="31" t="s">
        <v>89</v>
      </c>
      <c r="C47" s="31" t="s">
        <v>90</v>
      </c>
      <c r="D47" s="31" t="s">
        <v>91</v>
      </c>
      <c r="E47" s="31" t="s">
        <v>92</v>
      </c>
      <c r="F47" s="31" t="s">
        <v>93</v>
      </c>
    </row>
    <row r="48" spans="1:6" x14ac:dyDescent="0.3">
      <c r="A48" s="78" t="s">
        <v>124</v>
      </c>
      <c r="B48" s="88">
        <v>3.3970276008492568E-2</v>
      </c>
      <c r="C48" s="88">
        <v>0.16382978723404254</v>
      </c>
      <c r="D48" s="88">
        <v>7.4626865671641784E-2</v>
      </c>
      <c r="E48" s="88">
        <v>0.39316239316239315</v>
      </c>
      <c r="F48" s="88">
        <v>0.33832976445396146</v>
      </c>
    </row>
    <row r="50" spans="1:8" x14ac:dyDescent="0.3">
      <c r="A50" s="90" t="s">
        <v>94</v>
      </c>
    </row>
    <row r="51" spans="1:8" ht="23" x14ac:dyDescent="0.3">
      <c r="A51" s="91" t="s">
        <v>1</v>
      </c>
      <c r="B51" s="31" t="s">
        <v>95</v>
      </c>
      <c r="C51" s="31" t="s">
        <v>96</v>
      </c>
      <c r="D51" s="31" t="s">
        <v>97</v>
      </c>
      <c r="E51" s="31" t="s">
        <v>99</v>
      </c>
      <c r="F51" s="31" t="s">
        <v>100</v>
      </c>
      <c r="G51" s="31" t="s">
        <v>101</v>
      </c>
    </row>
    <row r="52" spans="1:8" x14ac:dyDescent="0.3">
      <c r="A52" s="78" t="s">
        <v>124</v>
      </c>
      <c r="B52" s="92">
        <v>0.1913978494623656</v>
      </c>
      <c r="C52" s="92">
        <v>0.14989293361884368</v>
      </c>
      <c r="D52" s="92">
        <v>0.45278969957081544</v>
      </c>
      <c r="E52" s="92">
        <v>0.11447084233261338</v>
      </c>
      <c r="F52" s="92">
        <v>2.8017241379310345E-2</v>
      </c>
      <c r="G52" s="92">
        <v>2.3809523809523808E-2</v>
      </c>
      <c r="H52" s="9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B406-1D2E-4618-8CA0-184ED48FE74F}">
  <dimension ref="A1:Y48"/>
  <sheetViews>
    <sheetView workbookViewId="0">
      <selection activeCell="E11" sqref="E11"/>
    </sheetView>
  </sheetViews>
  <sheetFormatPr baseColWidth="10" defaultRowHeight="14" x14ac:dyDescent="0.3"/>
  <cols>
    <col min="1" max="2" width="10.90625" style="57"/>
    <col min="3" max="3" width="24.54296875" style="57" bestFit="1" customWidth="1"/>
    <col min="4" max="4" width="12.81640625" style="57" bestFit="1" customWidth="1"/>
    <col min="5" max="16384" width="10.90625" style="57"/>
  </cols>
  <sheetData>
    <row r="1" spans="1:25" x14ac:dyDescent="0.3">
      <c r="A1" s="57" t="s">
        <v>138</v>
      </c>
    </row>
    <row r="2" spans="1:25" ht="42" x14ac:dyDescent="0.3">
      <c r="A2" s="75" t="s">
        <v>1</v>
      </c>
      <c r="B2" s="75" t="s">
        <v>2</v>
      </c>
      <c r="C2" s="75" t="s">
        <v>3</v>
      </c>
      <c r="D2" s="75" t="s">
        <v>4</v>
      </c>
      <c r="E2" s="58" t="s">
        <v>5</v>
      </c>
      <c r="F2" s="58" t="s">
        <v>6</v>
      </c>
      <c r="G2" s="58" t="s">
        <v>7</v>
      </c>
      <c r="H2" s="58" t="s">
        <v>8</v>
      </c>
      <c r="I2" s="58" t="s">
        <v>102</v>
      </c>
      <c r="J2" s="58" t="s">
        <v>9</v>
      </c>
      <c r="K2" s="58" t="s">
        <v>10</v>
      </c>
      <c r="L2" s="58" t="s">
        <v>11</v>
      </c>
      <c r="M2" s="58" t="s">
        <v>12</v>
      </c>
      <c r="N2" s="58" t="s">
        <v>13</v>
      </c>
      <c r="O2" s="58" t="s">
        <v>14</v>
      </c>
      <c r="P2" s="58" t="s">
        <v>15</v>
      </c>
      <c r="Q2" s="58" t="s">
        <v>16</v>
      </c>
      <c r="R2" s="58" t="s">
        <v>17</v>
      </c>
      <c r="S2" s="58" t="s">
        <v>18</v>
      </c>
      <c r="T2" s="58" t="s">
        <v>19</v>
      </c>
      <c r="U2" s="58" t="s">
        <v>20</v>
      </c>
      <c r="V2" s="58" t="s">
        <v>22</v>
      </c>
      <c r="W2" s="58" t="s">
        <v>23</v>
      </c>
      <c r="X2" s="58" t="s">
        <v>24</v>
      </c>
      <c r="Y2" s="58" t="s">
        <v>25</v>
      </c>
    </row>
    <row r="3" spans="1:25" x14ac:dyDescent="0.3">
      <c r="A3" s="78" t="s">
        <v>139</v>
      </c>
      <c r="B3" s="86" t="s">
        <v>27</v>
      </c>
      <c r="C3" s="94" t="s">
        <v>140</v>
      </c>
      <c r="D3" s="78">
        <v>107</v>
      </c>
      <c r="E3" s="95">
        <v>5.051935788479698E-2</v>
      </c>
      <c r="F3" s="96"/>
      <c r="G3" s="96"/>
      <c r="H3" s="97">
        <v>0.41121495327102803</v>
      </c>
      <c r="I3" s="97">
        <v>0.73831775700934577</v>
      </c>
      <c r="J3" s="97">
        <v>1.8691588785046728E-2</v>
      </c>
      <c r="K3" s="97">
        <v>2.8037383177570093E-2</v>
      </c>
      <c r="L3" s="97">
        <v>5.6074766355140186E-2</v>
      </c>
      <c r="M3" s="97">
        <v>0.22429906542056074</v>
      </c>
      <c r="N3" s="97">
        <v>1.8691588785046728E-2</v>
      </c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</row>
    <row r="4" spans="1:25" x14ac:dyDescent="0.3">
      <c r="A4" s="78" t="s">
        <v>139</v>
      </c>
      <c r="B4" s="86" t="s">
        <v>27</v>
      </c>
      <c r="C4" s="94" t="s">
        <v>141</v>
      </c>
      <c r="D4" s="78">
        <v>170</v>
      </c>
      <c r="E4" s="95">
        <v>8.0264400377714831E-2</v>
      </c>
      <c r="F4" s="96"/>
      <c r="G4" s="96"/>
      <c r="H4" s="97">
        <v>0.77647058823529413</v>
      </c>
      <c r="I4" s="97">
        <v>0.52352941176470591</v>
      </c>
      <c r="J4" s="97">
        <v>2.3529411764705882E-2</v>
      </c>
      <c r="K4" s="97">
        <v>0.18235294117647058</v>
      </c>
      <c r="L4" s="97">
        <v>8.8235294117647065E-2</v>
      </c>
      <c r="M4" s="97">
        <v>7.6470588235294124E-2</v>
      </c>
      <c r="N4" s="97">
        <v>0.18823529411764706</v>
      </c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</row>
    <row r="5" spans="1:25" x14ac:dyDescent="0.3">
      <c r="A5" s="78" t="s">
        <v>139</v>
      </c>
      <c r="B5" s="86" t="s">
        <v>27</v>
      </c>
      <c r="C5" s="94" t="s">
        <v>142</v>
      </c>
      <c r="D5" s="78">
        <v>97</v>
      </c>
      <c r="E5" s="95">
        <v>4.5797922568460811E-2</v>
      </c>
      <c r="F5" s="96"/>
      <c r="G5" s="96"/>
      <c r="H5" s="97">
        <v>0.55670103092783507</v>
      </c>
      <c r="I5" s="97">
        <v>0.52577319587628868</v>
      </c>
      <c r="J5" s="97">
        <v>5.1546391752577317E-2</v>
      </c>
      <c r="K5" s="97">
        <v>0</v>
      </c>
      <c r="L5" s="97">
        <v>4.1237113402061855E-2</v>
      </c>
      <c r="M5" s="97">
        <v>9.2783505154639179E-2</v>
      </c>
      <c r="N5" s="97">
        <v>7.2164948453608241E-2</v>
      </c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</row>
    <row r="6" spans="1:25" x14ac:dyDescent="0.3">
      <c r="A6" s="78" t="s">
        <v>139</v>
      </c>
      <c r="B6" s="86" t="s">
        <v>27</v>
      </c>
      <c r="C6" s="94" t="s">
        <v>143</v>
      </c>
      <c r="D6" s="78">
        <v>29</v>
      </c>
      <c r="E6" s="95">
        <v>1.3692162417374882E-2</v>
      </c>
      <c r="F6" s="96"/>
      <c r="G6" s="96"/>
      <c r="H6" s="97">
        <v>0.82758620689655171</v>
      </c>
      <c r="I6" s="97">
        <v>0.17241379310344829</v>
      </c>
      <c r="J6" s="97">
        <v>6.8965517241379309E-2</v>
      </c>
      <c r="K6" s="97">
        <v>0.44827586206896552</v>
      </c>
      <c r="L6" s="97">
        <v>0.10344827586206896</v>
      </c>
      <c r="M6" s="97">
        <v>6.8965517241379309E-2</v>
      </c>
      <c r="N6" s="97">
        <v>0.44827586206896552</v>
      </c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1:25" x14ac:dyDescent="0.3">
      <c r="A7" s="78" t="s">
        <v>139</v>
      </c>
      <c r="B7" s="86" t="s">
        <v>144</v>
      </c>
      <c r="C7" s="94" t="s">
        <v>145</v>
      </c>
      <c r="D7" s="78">
        <v>35</v>
      </c>
      <c r="E7" s="95">
        <v>1.6525023607176583E-2</v>
      </c>
      <c r="F7" s="96"/>
      <c r="G7" s="96"/>
      <c r="H7" s="97">
        <v>0.7142857142857143</v>
      </c>
      <c r="I7" s="97">
        <v>0.11428571428571428</v>
      </c>
      <c r="J7" s="97">
        <v>0.25714285714285712</v>
      </c>
      <c r="K7" s="97">
        <v>0.17142857142857143</v>
      </c>
      <c r="L7" s="97">
        <v>0</v>
      </c>
      <c r="M7" s="97">
        <v>2.8571428571428571E-2</v>
      </c>
      <c r="N7" s="97">
        <v>0.17142857142857143</v>
      </c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5" x14ac:dyDescent="0.3">
      <c r="A8" s="78" t="s">
        <v>139</v>
      </c>
      <c r="B8" s="86" t="s">
        <v>31</v>
      </c>
      <c r="C8" s="94" t="s">
        <v>146</v>
      </c>
      <c r="D8" s="78">
        <v>268</v>
      </c>
      <c r="E8" s="95">
        <v>0.12653446647780925</v>
      </c>
      <c r="F8" s="96"/>
      <c r="G8" s="96"/>
      <c r="H8" s="97">
        <v>0.68656716417910446</v>
      </c>
      <c r="I8" s="97">
        <v>0.41791044776119401</v>
      </c>
      <c r="J8" s="97">
        <v>0.13059701492537312</v>
      </c>
      <c r="K8" s="97">
        <v>0.16791044776119404</v>
      </c>
      <c r="L8" s="97">
        <v>1.4925373134328358E-2</v>
      </c>
      <c r="M8" s="97">
        <v>4.1044776119402986E-2</v>
      </c>
      <c r="N8" s="97">
        <v>0.22014925373134328</v>
      </c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25" s="103" customFormat="1" ht="13" x14ac:dyDescent="0.3">
      <c r="A9" s="98"/>
      <c r="B9" s="98"/>
      <c r="C9" s="99" t="s">
        <v>106</v>
      </c>
      <c r="D9" s="99">
        <f>SUM(D3:D8)</f>
        <v>706</v>
      </c>
      <c r="E9" s="100">
        <f>D9/2118</f>
        <v>0.33333333333333331</v>
      </c>
      <c r="F9" s="100">
        <v>0.71789473684210525</v>
      </c>
      <c r="G9" s="100">
        <v>0.94315789473684208</v>
      </c>
      <c r="H9" s="101">
        <v>0.65580736543909346</v>
      </c>
      <c r="I9" s="101">
        <v>0.48158640226628896</v>
      </c>
      <c r="J9" s="101">
        <v>8.0736543909348438E-2</v>
      </c>
      <c r="K9" s="101">
        <v>0.13881019830028329</v>
      </c>
      <c r="L9" s="101">
        <v>4.5325779036827198E-2</v>
      </c>
      <c r="M9" s="101">
        <v>8.4985835694050993E-2</v>
      </c>
      <c r="N9" s="101">
        <v>0.16855524079320114</v>
      </c>
      <c r="O9" s="102">
        <v>1.6558073654390935</v>
      </c>
      <c r="P9" s="98"/>
      <c r="Q9" s="98"/>
      <c r="R9" s="100">
        <v>0.23196605374823195</v>
      </c>
      <c r="S9" s="100">
        <v>0.37765205091937765</v>
      </c>
      <c r="T9" s="100">
        <v>0.25884016973125884</v>
      </c>
      <c r="U9" s="100">
        <v>7.9207920792079209E-2</v>
      </c>
      <c r="V9" s="100">
        <v>0.80857142857142861</v>
      </c>
      <c r="W9" s="100">
        <v>0.12857142857142856</v>
      </c>
      <c r="X9" s="100">
        <v>5.2857142857142859E-2</v>
      </c>
      <c r="Y9" s="100">
        <v>1.0014306151645207E-2</v>
      </c>
    </row>
    <row r="10" spans="1:25" x14ac:dyDescent="0.3">
      <c r="H10" s="93"/>
      <c r="I10" s="93"/>
      <c r="J10" s="93"/>
      <c r="K10" s="93"/>
      <c r="L10" s="93"/>
      <c r="M10" s="93"/>
      <c r="N10" s="93"/>
    </row>
    <row r="11" spans="1:25" ht="21" x14ac:dyDescent="0.3">
      <c r="A11" s="71" t="s">
        <v>34</v>
      </c>
      <c r="B11" s="72" t="s">
        <v>35</v>
      </c>
      <c r="H11" s="73"/>
      <c r="I11" s="73"/>
      <c r="J11" s="73"/>
    </row>
    <row r="12" spans="1:25" x14ac:dyDescent="0.3">
      <c r="A12" s="74" t="s">
        <v>147</v>
      </c>
    </row>
    <row r="13" spans="1:25" ht="52.5" x14ac:dyDescent="0.3">
      <c r="A13" s="75" t="s">
        <v>1</v>
      </c>
      <c r="B13" s="76" t="s">
        <v>37</v>
      </c>
      <c r="C13" s="76" t="s">
        <v>38</v>
      </c>
      <c r="D13" s="76" t="s">
        <v>39</v>
      </c>
      <c r="E13" s="76" t="s">
        <v>40</v>
      </c>
      <c r="F13" s="76" t="s">
        <v>41</v>
      </c>
      <c r="G13" s="76" t="s">
        <v>42</v>
      </c>
      <c r="H13" s="76" t="s">
        <v>43</v>
      </c>
      <c r="I13" s="76" t="s">
        <v>107</v>
      </c>
      <c r="J13" s="77" t="s">
        <v>148</v>
      </c>
    </row>
    <row r="14" spans="1:25" ht="14" customHeight="1" x14ac:dyDescent="0.35">
      <c r="A14" s="78" t="s">
        <v>139</v>
      </c>
      <c r="B14" s="104">
        <v>3.4978165938864629</v>
      </c>
      <c r="C14" s="104">
        <v>3.5320417287630401</v>
      </c>
      <c r="D14" s="104">
        <v>3.3339920948616601</v>
      </c>
      <c r="E14" s="104">
        <v>3.6316695352839932</v>
      </c>
      <c r="F14" s="104">
        <v>3.2008928571428572</v>
      </c>
      <c r="G14" s="104">
        <v>3.1865079365079363</v>
      </c>
      <c r="H14" s="104">
        <v>3.8236994219653178</v>
      </c>
      <c r="I14" s="104">
        <v>3.4038461538461537</v>
      </c>
      <c r="J14" s="105">
        <v>3.4513082902821779</v>
      </c>
    </row>
    <row r="16" spans="1:25" x14ac:dyDescent="0.3">
      <c r="A16" s="74" t="s">
        <v>149</v>
      </c>
    </row>
    <row r="17" spans="1:12" ht="52.5" x14ac:dyDescent="0.3">
      <c r="A17" s="75" t="s">
        <v>1</v>
      </c>
      <c r="B17" s="76" t="s">
        <v>46</v>
      </c>
      <c r="C17" s="76" t="s">
        <v>47</v>
      </c>
      <c r="D17" s="76" t="s">
        <v>48</v>
      </c>
      <c r="E17" s="76" t="s">
        <v>49</v>
      </c>
      <c r="F17" s="76" t="s">
        <v>50</v>
      </c>
      <c r="G17" s="76" t="s">
        <v>51</v>
      </c>
      <c r="H17" s="76" t="s">
        <v>150</v>
      </c>
      <c r="I17" s="76" t="s">
        <v>151</v>
      </c>
      <c r="J17" s="76" t="s">
        <v>152</v>
      </c>
      <c r="K17" s="76" t="s">
        <v>53</v>
      </c>
      <c r="L17" s="76" t="s">
        <v>153</v>
      </c>
    </row>
    <row r="18" spans="1:12" x14ac:dyDescent="0.3">
      <c r="A18" s="78" t="s">
        <v>139</v>
      </c>
      <c r="B18" s="106">
        <v>3.498714652956298</v>
      </c>
      <c r="C18" s="106">
        <v>3.6466302367941714</v>
      </c>
      <c r="D18" s="106">
        <v>3.5131313131313133</v>
      </c>
      <c r="E18" s="106">
        <v>3.3841059602649008</v>
      </c>
      <c r="F18" s="106">
        <v>3.5</v>
      </c>
      <c r="G18" s="106">
        <v>3.66</v>
      </c>
      <c r="H18" s="106">
        <v>3.6863354037267082</v>
      </c>
      <c r="I18" s="106">
        <v>3.5224586288416075</v>
      </c>
      <c r="J18" s="106">
        <v>3.4955752212389379</v>
      </c>
      <c r="K18" s="106">
        <v>3.476923076923077</v>
      </c>
      <c r="L18" s="107">
        <v>3.5383874493877014</v>
      </c>
    </row>
    <row r="20" spans="1:12" x14ac:dyDescent="0.3">
      <c r="A20" s="74" t="s">
        <v>182</v>
      </c>
    </row>
    <row r="22" spans="1:12" ht="52.5" x14ac:dyDescent="0.3">
      <c r="A22" s="75" t="s">
        <v>1</v>
      </c>
      <c r="B22" s="108" t="s">
        <v>57</v>
      </c>
      <c r="C22" s="108" t="s">
        <v>154</v>
      </c>
      <c r="D22" s="108" t="s">
        <v>58</v>
      </c>
      <c r="E22" s="109" t="s">
        <v>59</v>
      </c>
      <c r="F22" s="109" t="s">
        <v>60</v>
      </c>
      <c r="G22" s="108" t="s">
        <v>155</v>
      </c>
      <c r="H22" s="108" t="s">
        <v>62</v>
      </c>
      <c r="I22" s="108" t="s">
        <v>118</v>
      </c>
      <c r="J22" s="108" t="s">
        <v>119</v>
      </c>
      <c r="K22" s="76" t="s">
        <v>156</v>
      </c>
    </row>
    <row r="23" spans="1:12" x14ac:dyDescent="0.3">
      <c r="A23" s="86" t="s">
        <v>139</v>
      </c>
      <c r="B23" s="79">
        <v>3.44</v>
      </c>
      <c r="C23" s="79">
        <v>3.2222222222222223</v>
      </c>
      <c r="D23" s="79">
        <v>3.8472222222222223</v>
      </c>
      <c r="E23" s="79">
        <v>3.7543103448275863</v>
      </c>
      <c r="F23" s="79">
        <v>3.0256410256410255</v>
      </c>
      <c r="G23" s="79">
        <v>3.358288770053476</v>
      </c>
      <c r="H23" s="79">
        <v>3.5454545454545454</v>
      </c>
      <c r="I23" s="79">
        <v>3.5851528384279474</v>
      </c>
      <c r="J23" s="79">
        <v>3.3555555555555556</v>
      </c>
      <c r="K23" s="110">
        <v>3.4593163916005092</v>
      </c>
    </row>
    <row r="25" spans="1:12" x14ac:dyDescent="0.3">
      <c r="A25" s="111" t="s">
        <v>71</v>
      </c>
      <c r="C25" s="56" t="s">
        <v>72</v>
      </c>
    </row>
    <row r="26" spans="1:12" x14ac:dyDescent="0.3">
      <c r="A26" s="56" t="s">
        <v>73</v>
      </c>
    </row>
    <row r="27" spans="1:12" ht="23" x14ac:dyDescent="0.3">
      <c r="A27" s="91" t="s">
        <v>1</v>
      </c>
      <c r="B27" s="112" t="s">
        <v>74</v>
      </c>
      <c r="C27" s="112" t="s">
        <v>75</v>
      </c>
      <c r="D27" s="112" t="s">
        <v>76</v>
      </c>
    </row>
    <row r="28" spans="1:12" x14ac:dyDescent="0.3">
      <c r="A28" s="86" t="s">
        <v>139</v>
      </c>
      <c r="B28" s="88">
        <v>0.23021582733812951</v>
      </c>
      <c r="C28" s="88">
        <v>0.6690647482014388</v>
      </c>
      <c r="D28" s="88">
        <v>9.7122302158273388E-2</v>
      </c>
    </row>
    <row r="30" spans="1:12" x14ac:dyDescent="0.3">
      <c r="A30" s="113" t="s">
        <v>157</v>
      </c>
    </row>
    <row r="31" spans="1:12" ht="21" x14ac:dyDescent="0.3">
      <c r="A31" s="58" t="s">
        <v>1</v>
      </c>
      <c r="B31" s="86" t="s">
        <v>158</v>
      </c>
      <c r="C31" s="86" t="s">
        <v>159</v>
      </c>
    </row>
    <row r="32" spans="1:12" x14ac:dyDescent="0.3">
      <c r="A32" s="78" t="s">
        <v>139</v>
      </c>
      <c r="B32" s="88">
        <v>0.51558073654390935</v>
      </c>
      <c r="C32" s="88">
        <v>0.30878186968838528</v>
      </c>
    </row>
    <row r="34" spans="1:8" x14ac:dyDescent="0.3">
      <c r="A34" s="113" t="s">
        <v>80</v>
      </c>
    </row>
    <row r="35" spans="1:8" ht="21" x14ac:dyDescent="0.3">
      <c r="A35" s="58" t="s">
        <v>1</v>
      </c>
      <c r="B35" s="112" t="s">
        <v>160</v>
      </c>
      <c r="C35" s="112" t="s">
        <v>161</v>
      </c>
      <c r="D35" s="112" t="s">
        <v>83</v>
      </c>
      <c r="E35" s="112">
        <v>50</v>
      </c>
    </row>
    <row r="36" spans="1:8" x14ac:dyDescent="0.3">
      <c r="A36" s="78" t="s">
        <v>139</v>
      </c>
      <c r="B36" s="114">
        <v>0.18838526912181303</v>
      </c>
      <c r="C36" s="114">
        <v>0.35552407932011332</v>
      </c>
      <c r="D36" s="114">
        <v>0.32577903682719545</v>
      </c>
      <c r="E36" s="114">
        <v>0.11614730878186968</v>
      </c>
    </row>
    <row r="37" spans="1:8" x14ac:dyDescent="0.3">
      <c r="A37" s="61"/>
      <c r="B37" s="115"/>
      <c r="C37" s="115"/>
      <c r="D37" s="115"/>
      <c r="E37" s="115"/>
    </row>
    <row r="38" spans="1:8" x14ac:dyDescent="0.3">
      <c r="A38" s="57" t="s">
        <v>85</v>
      </c>
    </row>
    <row r="39" spans="1:8" ht="21" x14ac:dyDescent="0.3">
      <c r="A39" s="58" t="s">
        <v>1</v>
      </c>
      <c r="B39" s="86" t="s">
        <v>86</v>
      </c>
      <c r="C39" s="86" t="s">
        <v>87</v>
      </c>
    </row>
    <row r="40" spans="1:8" x14ac:dyDescent="0.3">
      <c r="A40" s="58" t="s">
        <v>139</v>
      </c>
      <c r="B40" s="116">
        <v>0.67138810198300281</v>
      </c>
      <c r="C40" s="116">
        <v>0.2719546742209632</v>
      </c>
    </row>
    <row r="42" spans="1:8" x14ac:dyDescent="0.3">
      <c r="A42" s="57" t="s">
        <v>162</v>
      </c>
    </row>
    <row r="43" spans="1:8" ht="21" x14ac:dyDescent="0.3">
      <c r="A43" s="58" t="s">
        <v>1</v>
      </c>
      <c r="B43" s="117" t="s">
        <v>89</v>
      </c>
      <c r="C43" s="117" t="s">
        <v>163</v>
      </c>
      <c r="D43" s="89" t="s">
        <v>91</v>
      </c>
      <c r="E43" s="117" t="s">
        <v>164</v>
      </c>
      <c r="F43" s="117" t="s">
        <v>93</v>
      </c>
    </row>
    <row r="44" spans="1:8" x14ac:dyDescent="0.3">
      <c r="A44" s="58" t="s">
        <v>139</v>
      </c>
      <c r="B44" s="88">
        <v>8.7463556851311956E-3</v>
      </c>
      <c r="C44" s="88">
        <v>7.2886297376093298E-2</v>
      </c>
      <c r="D44" s="88">
        <v>0.34839650145772594</v>
      </c>
      <c r="E44" s="88">
        <v>0.39067055393586003</v>
      </c>
      <c r="F44" s="88">
        <v>0.17930029154518951</v>
      </c>
    </row>
    <row r="46" spans="1:8" x14ac:dyDescent="0.3">
      <c r="A46" s="57" t="s">
        <v>165</v>
      </c>
    </row>
    <row r="47" spans="1:8" ht="21" x14ac:dyDescent="0.3">
      <c r="A47" s="58" t="s">
        <v>1</v>
      </c>
      <c r="B47" s="86" t="s">
        <v>95</v>
      </c>
      <c r="C47" s="86" t="s">
        <v>96</v>
      </c>
      <c r="D47" s="86" t="s">
        <v>97</v>
      </c>
      <c r="E47" s="86" t="s">
        <v>98</v>
      </c>
      <c r="F47" s="86" t="s">
        <v>99</v>
      </c>
      <c r="G47" s="86" t="s">
        <v>100</v>
      </c>
      <c r="H47" s="86" t="s">
        <v>101</v>
      </c>
    </row>
    <row r="48" spans="1:8" x14ac:dyDescent="0.3">
      <c r="A48" s="58" t="s">
        <v>139</v>
      </c>
      <c r="B48" s="88">
        <v>0.11532846715328467</v>
      </c>
      <c r="C48" s="88">
        <v>0.55328467153284666</v>
      </c>
      <c r="D48" s="88">
        <v>0.17956204379562044</v>
      </c>
      <c r="E48" s="88">
        <v>6.7153284671532851E-2</v>
      </c>
      <c r="F48" s="88">
        <v>5.4014598540145987E-2</v>
      </c>
      <c r="G48" s="88">
        <v>1.3138686131386862E-2</v>
      </c>
      <c r="H48" s="88">
        <v>1.7518248175182483E-2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C4D98-44A6-4AF2-A5BD-2078521245FF}">
  <sheetPr>
    <tabColor theme="6" tint="0.39997558519241921"/>
  </sheetPr>
  <dimension ref="A1:W135"/>
  <sheetViews>
    <sheetView tabSelected="1" workbookViewId="0">
      <selection activeCell="A6" sqref="A6:B10"/>
    </sheetView>
  </sheetViews>
  <sheetFormatPr baseColWidth="10" defaultRowHeight="10.5" x14ac:dyDescent="0.25"/>
  <cols>
    <col min="1" max="2" width="10.90625" style="120"/>
    <col min="3" max="5" width="10.90625" style="120" customWidth="1"/>
    <col min="6" max="10" width="10.90625" style="120"/>
    <col min="11" max="11" width="10.90625" style="120" customWidth="1"/>
    <col min="12" max="14" width="10.90625" style="120"/>
    <col min="15" max="15" width="14.54296875" style="120" customWidth="1"/>
    <col min="16" max="16" width="12.453125" style="120" customWidth="1"/>
    <col min="17" max="16384" width="10.90625" style="120"/>
  </cols>
  <sheetData>
    <row r="1" spans="1:23" ht="15.5" x14ac:dyDescent="0.35">
      <c r="A1" s="138" t="s">
        <v>138</v>
      </c>
    </row>
    <row r="3" spans="1:23" ht="13" x14ac:dyDescent="0.25">
      <c r="A3" s="120" t="s">
        <v>199</v>
      </c>
      <c r="B3" s="123"/>
      <c r="F3" s="152"/>
      <c r="G3" s="152"/>
      <c r="H3" s="152"/>
      <c r="I3" s="152"/>
      <c r="J3" s="152"/>
      <c r="K3" s="152"/>
      <c r="L3" s="152"/>
      <c r="M3" s="153"/>
      <c r="N3" s="154"/>
      <c r="O3" s="154"/>
      <c r="P3" s="154"/>
      <c r="Q3" s="154"/>
      <c r="R3" s="151"/>
      <c r="T3" s="151"/>
      <c r="U3" s="151"/>
      <c r="V3" s="151"/>
      <c r="W3" s="151"/>
    </row>
    <row r="4" spans="1:23" ht="13" x14ac:dyDescent="0.25">
      <c r="A4" s="159" t="s">
        <v>209</v>
      </c>
      <c r="B4" s="123"/>
      <c r="F4" s="152"/>
      <c r="G4" s="152"/>
      <c r="H4" s="152"/>
      <c r="I4" s="152"/>
      <c r="J4" s="152"/>
      <c r="K4" s="152"/>
      <c r="L4" s="152"/>
      <c r="M4" s="153"/>
      <c r="N4" s="154"/>
      <c r="O4" s="154"/>
      <c r="P4" s="154"/>
      <c r="Q4" s="154"/>
      <c r="R4" s="151"/>
      <c r="T4" s="151"/>
      <c r="U4" s="151"/>
      <c r="V4" s="151"/>
      <c r="W4" s="151"/>
    </row>
    <row r="5" spans="1:23" ht="31.5" x14ac:dyDescent="0.25">
      <c r="A5" s="34" t="s">
        <v>1</v>
      </c>
      <c r="B5" s="34" t="s">
        <v>4</v>
      </c>
      <c r="C5" s="3" t="s">
        <v>202</v>
      </c>
      <c r="D5" s="3" t="s">
        <v>203</v>
      </c>
      <c r="E5" s="3" t="s">
        <v>204</v>
      </c>
      <c r="F5" s="3" t="s">
        <v>205</v>
      </c>
      <c r="G5" s="3" t="s">
        <v>206</v>
      </c>
      <c r="H5" s="3" t="s">
        <v>207</v>
      </c>
      <c r="I5" s="3" t="s">
        <v>208</v>
      </c>
      <c r="J5" s="152"/>
      <c r="K5" s="152"/>
      <c r="L5" s="152"/>
      <c r="M5" s="153"/>
      <c r="N5" s="154"/>
      <c r="O5" s="154"/>
      <c r="P5" s="154"/>
      <c r="Q5" s="154"/>
      <c r="R5" s="151"/>
      <c r="T5" s="151"/>
      <c r="U5" s="151"/>
      <c r="V5" s="151"/>
      <c r="W5" s="151"/>
    </row>
    <row r="6" spans="1:23" x14ac:dyDescent="0.25">
      <c r="A6" s="34" t="s">
        <v>139</v>
      </c>
      <c r="B6" s="164">
        <v>706</v>
      </c>
      <c r="C6" s="121">
        <v>463</v>
      </c>
      <c r="D6" s="121">
        <v>340</v>
      </c>
      <c r="E6" s="121">
        <v>57</v>
      </c>
      <c r="F6" s="121">
        <v>98</v>
      </c>
      <c r="G6" s="121">
        <v>32</v>
      </c>
      <c r="H6" s="121">
        <v>60</v>
      </c>
      <c r="I6" s="121">
        <v>119</v>
      </c>
      <c r="J6" s="152"/>
      <c r="K6" s="152"/>
      <c r="L6" s="152"/>
      <c r="M6" s="153"/>
      <c r="N6" s="154"/>
      <c r="O6" s="154"/>
      <c r="P6" s="154"/>
      <c r="Q6" s="154"/>
      <c r="R6" s="151"/>
      <c r="T6" s="151"/>
      <c r="U6" s="151"/>
      <c r="V6" s="151"/>
      <c r="W6" s="151"/>
    </row>
    <row r="7" spans="1:23" x14ac:dyDescent="0.25">
      <c r="A7" s="34" t="s">
        <v>166</v>
      </c>
      <c r="B7" s="165">
        <v>417</v>
      </c>
      <c r="C7" s="121">
        <v>312</v>
      </c>
      <c r="D7" s="121">
        <v>99</v>
      </c>
      <c r="E7" s="121">
        <v>94</v>
      </c>
      <c r="F7" s="121">
        <v>16</v>
      </c>
      <c r="G7" s="121">
        <v>38</v>
      </c>
      <c r="H7" s="121">
        <v>63</v>
      </c>
      <c r="I7" s="121">
        <v>103</v>
      </c>
      <c r="J7" s="152"/>
      <c r="K7" s="152"/>
      <c r="L7" s="152"/>
      <c r="M7" s="153"/>
      <c r="N7" s="154"/>
      <c r="O7" s="154"/>
      <c r="P7" s="154"/>
      <c r="Q7" s="154"/>
      <c r="R7" s="151"/>
      <c r="T7" s="151"/>
      <c r="U7" s="151"/>
      <c r="V7" s="151"/>
      <c r="W7" s="151"/>
    </row>
    <row r="8" spans="1:23" x14ac:dyDescent="0.25">
      <c r="A8" s="34" t="s">
        <v>124</v>
      </c>
      <c r="B8" s="164">
        <v>475</v>
      </c>
      <c r="C8" s="121">
        <v>416</v>
      </c>
      <c r="D8" s="121">
        <v>132</v>
      </c>
      <c r="E8" s="121">
        <v>32</v>
      </c>
      <c r="F8" s="121">
        <v>37</v>
      </c>
      <c r="G8" s="121">
        <v>73</v>
      </c>
      <c r="H8" s="121">
        <v>107</v>
      </c>
      <c r="I8" s="121">
        <v>150</v>
      </c>
      <c r="J8" s="152"/>
      <c r="K8" s="152"/>
      <c r="L8" s="152"/>
      <c r="M8" s="153"/>
      <c r="N8" s="154"/>
      <c r="O8" s="154"/>
      <c r="P8" s="154"/>
      <c r="Q8" s="154"/>
      <c r="R8" s="151"/>
      <c r="T8" s="151"/>
      <c r="U8" s="151"/>
      <c r="V8" s="151"/>
      <c r="W8" s="151"/>
    </row>
    <row r="9" spans="1:23" x14ac:dyDescent="0.25">
      <c r="A9" s="34" t="s">
        <v>103</v>
      </c>
      <c r="B9" s="164">
        <v>354</v>
      </c>
      <c r="C9" s="121">
        <v>244</v>
      </c>
      <c r="D9" s="121">
        <v>79</v>
      </c>
      <c r="E9" s="121">
        <v>65</v>
      </c>
      <c r="F9" s="121">
        <v>24</v>
      </c>
      <c r="G9" s="121">
        <v>84</v>
      </c>
      <c r="H9" s="121">
        <v>74</v>
      </c>
      <c r="I9" s="121">
        <v>70</v>
      </c>
      <c r="J9" s="152"/>
      <c r="K9" s="152"/>
      <c r="L9" s="152"/>
      <c r="M9" s="153"/>
      <c r="N9" s="154"/>
      <c r="O9" s="154"/>
      <c r="P9" s="154"/>
      <c r="Q9" s="154"/>
      <c r="R9" s="151"/>
      <c r="T9" s="151"/>
      <c r="U9" s="151"/>
      <c r="V9" s="151"/>
      <c r="W9" s="151"/>
    </row>
    <row r="10" spans="1:23" x14ac:dyDescent="0.25">
      <c r="A10" s="34" t="s">
        <v>167</v>
      </c>
      <c r="B10" s="165">
        <v>379</v>
      </c>
      <c r="C10" s="162">
        <v>268</v>
      </c>
      <c r="D10" s="162">
        <v>89</v>
      </c>
      <c r="E10" s="162">
        <v>8</v>
      </c>
      <c r="F10" s="163">
        <v>17</v>
      </c>
      <c r="G10" s="163">
        <v>102</v>
      </c>
      <c r="H10" s="163">
        <v>48</v>
      </c>
      <c r="I10" s="163">
        <v>39</v>
      </c>
      <c r="J10" s="152"/>
      <c r="K10" s="152"/>
      <c r="L10" s="152"/>
      <c r="M10" s="153"/>
      <c r="N10" s="154"/>
      <c r="O10" s="154"/>
      <c r="P10" s="154"/>
      <c r="Q10" s="154"/>
      <c r="R10" s="151"/>
      <c r="T10" s="151"/>
      <c r="U10" s="151"/>
      <c r="V10" s="151"/>
      <c r="W10" s="151"/>
    </row>
    <row r="11" spans="1:23" ht="13" x14ac:dyDescent="0.25">
      <c r="A11" s="13"/>
      <c r="B11" s="172">
        <f>SUM(B6:B10)</f>
        <v>2331</v>
      </c>
      <c r="C11" s="173">
        <f>(C6+C7+C8+C9+C10)/$B$11</f>
        <v>0.73058773058773063</v>
      </c>
      <c r="D11" s="173">
        <f t="shared" ref="D11:I11" si="0">(D6+D7+D8+D9+D10)/$B$11</f>
        <v>0.31703131703131704</v>
      </c>
      <c r="E11" s="173">
        <f t="shared" si="0"/>
        <v>0.10982410982410983</v>
      </c>
      <c r="F11" s="173">
        <f t="shared" si="0"/>
        <v>8.2368082368082365E-2</v>
      </c>
      <c r="G11" s="173">
        <f t="shared" si="0"/>
        <v>0.14114114114114115</v>
      </c>
      <c r="H11" s="173">
        <f t="shared" si="0"/>
        <v>0.15100815100815101</v>
      </c>
      <c r="I11" s="173">
        <f t="shared" si="0"/>
        <v>0.20634920634920634</v>
      </c>
      <c r="J11" s="152"/>
      <c r="K11" s="152"/>
      <c r="L11" s="152"/>
      <c r="M11" s="153"/>
      <c r="N11" s="154"/>
      <c r="O11" s="154"/>
      <c r="P11" s="154"/>
      <c r="Q11" s="154"/>
      <c r="R11" s="151"/>
      <c r="T11" s="151"/>
      <c r="U11" s="151"/>
      <c r="V11" s="151"/>
      <c r="W11" s="151"/>
    </row>
    <row r="12" spans="1:23" ht="13" x14ac:dyDescent="0.25">
      <c r="A12" s="6"/>
      <c r="B12" s="156"/>
      <c r="C12" s="160"/>
      <c r="D12" s="160"/>
      <c r="E12" s="160"/>
      <c r="F12" s="161"/>
      <c r="G12" s="161"/>
      <c r="H12" s="161"/>
      <c r="I12" s="161"/>
      <c r="J12" s="152"/>
      <c r="K12" s="152"/>
      <c r="L12" s="152"/>
      <c r="M12" s="153"/>
      <c r="N12" s="154"/>
      <c r="O12" s="154"/>
      <c r="P12" s="154"/>
      <c r="Q12" s="154"/>
      <c r="R12" s="151"/>
      <c r="T12" s="151"/>
      <c r="U12" s="151"/>
      <c r="V12" s="151"/>
      <c r="W12" s="151"/>
    </row>
    <row r="13" spans="1:23" ht="13" x14ac:dyDescent="0.25">
      <c r="A13" s="13"/>
      <c r="B13" s="156"/>
      <c r="C13" s="160"/>
      <c r="D13" s="160"/>
      <c r="E13" s="160"/>
      <c r="F13" s="161"/>
      <c r="G13" s="161"/>
      <c r="H13" s="161"/>
      <c r="I13" s="161"/>
      <c r="J13" s="152"/>
      <c r="K13" s="152"/>
      <c r="L13" s="152"/>
      <c r="M13" s="153"/>
      <c r="N13" s="154"/>
      <c r="O13" s="154"/>
      <c r="P13" s="154"/>
      <c r="Q13" s="154"/>
      <c r="R13" s="151"/>
      <c r="T13" s="151"/>
      <c r="U13" s="151"/>
      <c r="V13" s="151"/>
      <c r="W13" s="151"/>
    </row>
    <row r="14" spans="1:23" ht="13" x14ac:dyDescent="0.25">
      <c r="A14" s="159" t="s">
        <v>211</v>
      </c>
      <c r="B14" s="156"/>
      <c r="C14" s="160"/>
      <c r="D14" s="160"/>
      <c r="E14" s="160"/>
      <c r="F14" s="161"/>
      <c r="G14" s="161"/>
      <c r="H14" s="161"/>
      <c r="I14" s="161"/>
      <c r="J14" s="152"/>
      <c r="K14" s="152"/>
      <c r="L14" s="152"/>
      <c r="M14" s="153"/>
      <c r="N14" s="154"/>
      <c r="O14" s="154"/>
      <c r="P14" s="154"/>
      <c r="Q14" s="154"/>
      <c r="R14" s="151"/>
      <c r="T14" s="151"/>
      <c r="U14" s="151"/>
      <c r="V14" s="151"/>
      <c r="W14" s="151"/>
    </row>
    <row r="15" spans="1:23" ht="31.5" x14ac:dyDescent="0.25">
      <c r="A15" s="34" t="s">
        <v>1</v>
      </c>
      <c r="B15" s="34" t="s">
        <v>4</v>
      </c>
      <c r="C15" s="3" t="s">
        <v>212</v>
      </c>
      <c r="D15" s="3" t="s">
        <v>17</v>
      </c>
      <c r="E15" s="3" t="s">
        <v>213</v>
      </c>
      <c r="F15" s="3" t="s">
        <v>214</v>
      </c>
      <c r="G15" s="3" t="s">
        <v>20</v>
      </c>
      <c r="H15" s="161"/>
      <c r="I15" s="161"/>
      <c r="J15" s="152"/>
      <c r="K15" s="152"/>
      <c r="L15" s="152"/>
      <c r="M15" s="153"/>
      <c r="N15" s="154"/>
      <c r="O15" s="154"/>
      <c r="P15" s="154"/>
      <c r="Q15" s="154"/>
      <c r="R15" s="151"/>
      <c r="T15" s="151"/>
      <c r="U15" s="151"/>
      <c r="V15" s="151"/>
      <c r="W15" s="151"/>
    </row>
    <row r="16" spans="1:23" x14ac:dyDescent="0.25">
      <c r="A16" s="34" t="s">
        <v>139</v>
      </c>
      <c r="B16" s="164">
        <v>706</v>
      </c>
      <c r="C16" s="160">
        <v>0</v>
      </c>
      <c r="D16" s="161">
        <v>164</v>
      </c>
      <c r="E16" s="161">
        <v>266</v>
      </c>
      <c r="F16" s="161">
        <v>183</v>
      </c>
      <c r="G16" s="161">
        <v>56</v>
      </c>
      <c r="H16" s="161"/>
      <c r="I16" s="161"/>
      <c r="J16" s="152"/>
      <c r="K16" s="152"/>
      <c r="L16" s="152"/>
      <c r="M16" s="153"/>
      <c r="N16" s="154"/>
      <c r="O16" s="154"/>
      <c r="P16" s="154"/>
      <c r="Q16" s="154"/>
      <c r="R16" s="151"/>
      <c r="T16" s="151"/>
      <c r="U16" s="151"/>
      <c r="V16" s="151"/>
      <c r="W16" s="151"/>
    </row>
    <row r="17" spans="1:23" x14ac:dyDescent="0.25">
      <c r="A17" s="34" t="s">
        <v>166</v>
      </c>
      <c r="B17" s="165">
        <v>417</v>
      </c>
      <c r="C17" s="161">
        <v>51</v>
      </c>
      <c r="D17" s="161">
        <v>171</v>
      </c>
      <c r="E17" s="161">
        <v>160</v>
      </c>
      <c r="F17" s="161">
        <v>15</v>
      </c>
      <c r="G17" s="120">
        <v>0</v>
      </c>
      <c r="H17" s="161"/>
      <c r="I17" s="161"/>
      <c r="J17" s="152"/>
      <c r="K17" s="152"/>
      <c r="L17" s="152"/>
      <c r="M17" s="153"/>
      <c r="N17" s="154"/>
      <c r="O17" s="154"/>
      <c r="P17" s="154"/>
      <c r="Q17" s="154"/>
      <c r="R17" s="151"/>
      <c r="T17" s="151"/>
      <c r="U17" s="151"/>
      <c r="V17" s="151"/>
      <c r="W17" s="151"/>
    </row>
    <row r="18" spans="1:23" x14ac:dyDescent="0.25">
      <c r="A18" s="34" t="s">
        <v>124</v>
      </c>
      <c r="B18" s="164">
        <v>475</v>
      </c>
      <c r="C18" s="161">
        <v>95</v>
      </c>
      <c r="D18" s="161">
        <v>111</v>
      </c>
      <c r="E18" s="161">
        <v>240</v>
      </c>
      <c r="F18" s="161">
        <v>76</v>
      </c>
      <c r="G18" s="120">
        <v>0</v>
      </c>
      <c r="H18" s="161"/>
      <c r="I18" s="161"/>
      <c r="J18" s="152"/>
      <c r="K18" s="152"/>
      <c r="L18" s="152"/>
      <c r="M18" s="153"/>
      <c r="N18" s="154"/>
      <c r="O18" s="154"/>
      <c r="P18" s="154"/>
      <c r="Q18" s="154"/>
      <c r="R18" s="151"/>
      <c r="T18" s="151"/>
      <c r="U18" s="151"/>
      <c r="V18" s="151"/>
      <c r="W18" s="151"/>
    </row>
    <row r="19" spans="1:23" x14ac:dyDescent="0.25">
      <c r="A19" s="34" t="s">
        <v>103</v>
      </c>
      <c r="B19" s="164">
        <v>354</v>
      </c>
      <c r="C19" s="161">
        <v>64</v>
      </c>
      <c r="D19" s="161">
        <v>80</v>
      </c>
      <c r="E19" s="161">
        <v>183</v>
      </c>
      <c r="F19" s="161">
        <v>35</v>
      </c>
      <c r="G19" s="120">
        <v>0</v>
      </c>
      <c r="H19" s="161"/>
      <c r="I19" s="161"/>
      <c r="J19" s="152"/>
      <c r="K19" s="152"/>
      <c r="L19" s="152"/>
      <c r="M19" s="153"/>
      <c r="N19" s="154"/>
      <c r="O19" s="154"/>
      <c r="P19" s="154"/>
      <c r="Q19" s="154"/>
      <c r="R19" s="151"/>
      <c r="T19" s="151"/>
      <c r="U19" s="151"/>
      <c r="V19" s="151"/>
      <c r="W19" s="151"/>
    </row>
    <row r="20" spans="1:23" x14ac:dyDescent="0.25">
      <c r="A20" s="34" t="s">
        <v>167</v>
      </c>
      <c r="B20" s="165">
        <v>379</v>
      </c>
      <c r="C20" s="161">
        <v>63</v>
      </c>
      <c r="D20" s="161">
        <v>67</v>
      </c>
      <c r="E20" s="161">
        <v>175</v>
      </c>
      <c r="F20" s="161">
        <v>54</v>
      </c>
      <c r="G20" s="120">
        <v>0</v>
      </c>
      <c r="H20" s="161"/>
      <c r="I20" s="161"/>
      <c r="J20" s="152"/>
      <c r="K20" s="152"/>
      <c r="L20" s="152"/>
      <c r="M20" s="153"/>
      <c r="N20" s="154"/>
      <c r="O20" s="154"/>
      <c r="P20" s="154"/>
      <c r="Q20" s="154"/>
      <c r="R20" s="151"/>
      <c r="T20" s="151"/>
      <c r="U20" s="151"/>
      <c r="V20" s="151"/>
      <c r="W20" s="151"/>
    </row>
    <row r="21" spans="1:23" ht="13" x14ac:dyDescent="0.25">
      <c r="A21" s="13"/>
      <c r="B21" s="172">
        <f>SUM(B16:B20)</f>
        <v>2331</v>
      </c>
      <c r="C21" s="173">
        <f>(C16+C17+C18+C19+C20)/$B$11</f>
        <v>0.11711711711711711</v>
      </c>
      <c r="D21" s="173">
        <f>(D16+D17+D18+D19+D20)/$B$11</f>
        <v>0.25439725439725441</v>
      </c>
      <c r="E21" s="173">
        <f>(E16+E17+E18+E19+E20)/$B$11</f>
        <v>0.4392964392964393</v>
      </c>
      <c r="F21" s="173">
        <f>(F16+F17+F18+F19+F20)/$B$11</f>
        <v>0.15572715572715573</v>
      </c>
      <c r="G21" s="173">
        <f>(G16+G17+G18+G19+G20)/$B$11</f>
        <v>2.4024024024024024E-2</v>
      </c>
      <c r="H21" s="161"/>
      <c r="I21" s="161"/>
      <c r="J21" s="152"/>
      <c r="K21" s="152"/>
      <c r="L21" s="152"/>
      <c r="M21" s="153"/>
      <c r="N21" s="154"/>
      <c r="O21" s="154"/>
      <c r="P21" s="154"/>
      <c r="Q21" s="154"/>
      <c r="R21" s="151"/>
      <c r="T21" s="151"/>
      <c r="U21" s="151"/>
      <c r="V21" s="151"/>
      <c r="W21" s="151"/>
    </row>
    <row r="22" spans="1:23" ht="13" x14ac:dyDescent="0.25">
      <c r="A22" s="13"/>
      <c r="B22" s="123"/>
      <c r="C22" s="160"/>
      <c r="D22" s="160"/>
      <c r="E22" s="160"/>
      <c r="F22" s="161"/>
      <c r="G22" s="161"/>
      <c r="H22" s="161"/>
      <c r="I22" s="161"/>
      <c r="J22" s="152"/>
      <c r="K22" s="152"/>
      <c r="L22" s="152"/>
      <c r="M22" s="153"/>
      <c r="N22" s="154"/>
      <c r="O22" s="154"/>
      <c r="P22" s="154"/>
      <c r="Q22" s="154"/>
      <c r="R22" s="151"/>
      <c r="T22" s="151"/>
      <c r="U22" s="151"/>
      <c r="V22" s="151"/>
      <c r="W22" s="151"/>
    </row>
    <row r="23" spans="1:23" ht="13" x14ac:dyDescent="0.25">
      <c r="A23" s="159" t="s">
        <v>216</v>
      </c>
      <c r="B23" s="123"/>
      <c r="C23" s="160"/>
      <c r="D23" s="160"/>
      <c r="E23" s="160"/>
      <c r="F23" s="161"/>
      <c r="G23" s="161"/>
      <c r="H23" s="161"/>
      <c r="I23" s="161"/>
      <c r="J23" s="152"/>
      <c r="K23" s="152"/>
      <c r="L23" s="152"/>
      <c r="M23" s="153"/>
      <c r="N23" s="154"/>
      <c r="O23" s="154"/>
      <c r="P23" s="154"/>
      <c r="Q23" s="154"/>
      <c r="R23" s="151"/>
      <c r="T23" s="151"/>
      <c r="U23" s="151"/>
      <c r="V23" s="151"/>
      <c r="W23" s="151"/>
    </row>
    <row r="24" spans="1:23" ht="13" x14ac:dyDescent="0.25">
      <c r="A24" s="13"/>
      <c r="B24" s="123"/>
      <c r="C24" s="160"/>
      <c r="D24" s="160"/>
      <c r="E24" s="160"/>
      <c r="F24" s="161"/>
      <c r="G24" s="161"/>
      <c r="H24" s="161"/>
      <c r="I24" s="161"/>
      <c r="J24" s="152"/>
      <c r="K24" s="152"/>
      <c r="L24" s="152"/>
      <c r="M24" s="153"/>
      <c r="N24" s="154"/>
      <c r="O24" s="154"/>
      <c r="P24" s="154"/>
      <c r="Q24" s="154"/>
      <c r="R24" s="151"/>
      <c r="T24" s="151"/>
      <c r="U24" s="151"/>
      <c r="V24" s="151"/>
      <c r="W24" s="151"/>
    </row>
    <row r="25" spans="1:23" ht="31.5" x14ac:dyDescent="0.25">
      <c r="A25" s="34" t="s">
        <v>1</v>
      </c>
      <c r="B25" s="34" t="s">
        <v>4</v>
      </c>
      <c r="C25" s="3" t="s">
        <v>22</v>
      </c>
      <c r="D25" s="3" t="s">
        <v>23</v>
      </c>
      <c r="E25" s="3" t="s">
        <v>24</v>
      </c>
      <c r="F25" s="3" t="s">
        <v>25</v>
      </c>
      <c r="G25" s="161"/>
      <c r="H25" s="161"/>
      <c r="I25" s="161"/>
      <c r="J25" s="161"/>
      <c r="K25" s="152"/>
      <c r="L25" s="152"/>
      <c r="M25" s="153"/>
      <c r="N25" s="154"/>
      <c r="O25" s="154"/>
      <c r="P25" s="154"/>
      <c r="Q25" s="154"/>
      <c r="R25" s="151"/>
      <c r="T25" s="151"/>
      <c r="U25" s="151"/>
      <c r="V25" s="151"/>
      <c r="W25" s="151"/>
    </row>
    <row r="26" spans="1:23" x14ac:dyDescent="0.25">
      <c r="A26" s="34" t="s">
        <v>139</v>
      </c>
      <c r="B26" s="164">
        <v>706</v>
      </c>
      <c r="C26" s="160">
        <v>566</v>
      </c>
      <c r="D26" s="161">
        <v>90</v>
      </c>
      <c r="E26" s="161">
        <v>37</v>
      </c>
      <c r="F26" s="160">
        <v>7</v>
      </c>
      <c r="G26" s="161"/>
      <c r="H26" s="161"/>
      <c r="I26" s="161"/>
      <c r="J26" s="161"/>
      <c r="K26" s="152"/>
      <c r="L26" s="152"/>
      <c r="M26" s="153"/>
      <c r="N26" s="154"/>
      <c r="O26" s="154"/>
      <c r="P26" s="154"/>
      <c r="Q26" s="154"/>
      <c r="R26" s="151"/>
      <c r="T26" s="151"/>
      <c r="U26" s="151"/>
      <c r="V26" s="151"/>
      <c r="W26" s="151"/>
    </row>
    <row r="27" spans="1:23" x14ac:dyDescent="0.25">
      <c r="A27" s="34" t="s">
        <v>166</v>
      </c>
      <c r="B27" s="165">
        <v>417</v>
      </c>
      <c r="C27" s="161">
        <v>317</v>
      </c>
      <c r="D27" s="161">
        <v>86</v>
      </c>
      <c r="E27" s="161">
        <v>12</v>
      </c>
      <c r="F27" s="161">
        <v>0</v>
      </c>
      <c r="G27" s="161"/>
      <c r="H27" s="161"/>
      <c r="I27" s="161"/>
      <c r="J27" s="161"/>
      <c r="K27" s="152"/>
      <c r="L27" s="152"/>
      <c r="M27" s="153"/>
      <c r="N27" s="154"/>
      <c r="O27" s="154"/>
      <c r="P27" s="154"/>
      <c r="Q27" s="154"/>
      <c r="R27" s="151"/>
      <c r="T27" s="151"/>
      <c r="U27" s="151"/>
      <c r="V27" s="151"/>
      <c r="W27" s="151"/>
    </row>
    <row r="28" spans="1:23" x14ac:dyDescent="0.25">
      <c r="A28" s="34" t="s">
        <v>124</v>
      </c>
      <c r="B28" s="164">
        <v>475</v>
      </c>
      <c r="C28" s="161">
        <v>195</v>
      </c>
      <c r="D28" s="161">
        <v>141</v>
      </c>
      <c r="E28" s="161">
        <v>124</v>
      </c>
      <c r="F28" s="161">
        <v>12</v>
      </c>
      <c r="G28" s="161"/>
      <c r="H28" s="161"/>
      <c r="I28" s="161"/>
      <c r="J28" s="161"/>
      <c r="K28" s="152"/>
      <c r="L28" s="152"/>
      <c r="M28" s="153"/>
      <c r="N28" s="154"/>
      <c r="O28" s="154"/>
      <c r="P28" s="154"/>
      <c r="Q28" s="154"/>
      <c r="R28" s="151"/>
      <c r="T28" s="151"/>
      <c r="U28" s="151"/>
      <c r="V28" s="151"/>
      <c r="W28" s="151"/>
    </row>
    <row r="29" spans="1:23" x14ac:dyDescent="0.25">
      <c r="A29" s="34" t="s">
        <v>103</v>
      </c>
      <c r="B29" s="164">
        <v>354</v>
      </c>
      <c r="C29" s="160">
        <v>302</v>
      </c>
      <c r="D29" s="160">
        <v>4</v>
      </c>
      <c r="E29" s="160">
        <v>3</v>
      </c>
      <c r="F29" s="160">
        <v>43</v>
      </c>
      <c r="G29" s="161"/>
      <c r="H29" s="161"/>
      <c r="I29" s="161"/>
      <c r="J29" s="161"/>
      <c r="K29" s="152"/>
      <c r="L29" s="152"/>
      <c r="M29" s="153"/>
      <c r="N29" s="154"/>
      <c r="O29" s="154"/>
      <c r="P29" s="154"/>
      <c r="Q29" s="154"/>
      <c r="R29" s="151"/>
      <c r="T29" s="151"/>
      <c r="U29" s="151"/>
      <c r="V29" s="151"/>
      <c r="W29" s="151"/>
    </row>
    <row r="30" spans="1:23" x14ac:dyDescent="0.25">
      <c r="A30" s="34" t="s">
        <v>167</v>
      </c>
      <c r="B30" s="165">
        <v>379</v>
      </c>
      <c r="C30" s="161">
        <v>286</v>
      </c>
      <c r="D30" s="161">
        <v>27</v>
      </c>
      <c r="E30" s="161">
        <v>62</v>
      </c>
      <c r="F30" s="161">
        <v>1</v>
      </c>
      <c r="G30" s="161"/>
      <c r="H30" s="161"/>
      <c r="I30" s="161"/>
      <c r="J30" s="161"/>
      <c r="K30" s="152"/>
      <c r="L30" s="152"/>
      <c r="M30" s="153"/>
      <c r="N30" s="154"/>
      <c r="O30" s="154"/>
      <c r="P30" s="154"/>
      <c r="Q30" s="154"/>
      <c r="R30" s="151"/>
      <c r="T30" s="151"/>
      <c r="U30" s="151"/>
      <c r="V30" s="151"/>
      <c r="W30" s="151"/>
    </row>
    <row r="31" spans="1:23" ht="13" x14ac:dyDescent="0.25">
      <c r="A31" s="13"/>
      <c r="B31" s="172">
        <f>SUM(B26:B30)</f>
        <v>2331</v>
      </c>
      <c r="C31" s="173">
        <f>(C26+C27+C28+C29+C30)/$B$11</f>
        <v>0.71471471471471471</v>
      </c>
      <c r="D31" s="173">
        <f t="shared" ref="D31:F31" si="1">(D26+D27+D28+D29+D30)/$B$11</f>
        <v>0.14929214929214929</v>
      </c>
      <c r="E31" s="173">
        <f t="shared" si="1"/>
        <v>0.1021021021021021</v>
      </c>
      <c r="F31" s="173">
        <f t="shared" si="1"/>
        <v>2.7027027027027029E-2</v>
      </c>
      <c r="G31" s="161"/>
      <c r="H31" s="161"/>
      <c r="I31" s="161"/>
      <c r="J31" s="161"/>
      <c r="K31" s="152"/>
      <c r="L31" s="152"/>
      <c r="M31" s="153"/>
      <c r="N31" s="154"/>
      <c r="O31" s="154"/>
      <c r="P31" s="154"/>
      <c r="Q31" s="154"/>
      <c r="R31" s="151"/>
      <c r="T31" s="151"/>
      <c r="U31" s="151"/>
      <c r="V31" s="151"/>
      <c r="W31" s="151"/>
    </row>
    <row r="32" spans="1:23" ht="13" x14ac:dyDescent="0.25">
      <c r="A32" s="13"/>
      <c r="B32" s="123"/>
      <c r="C32" s="160"/>
      <c r="D32" s="160"/>
      <c r="E32" s="160"/>
      <c r="F32" s="161"/>
      <c r="G32" s="161"/>
      <c r="H32" s="161"/>
      <c r="I32" s="161"/>
      <c r="J32" s="161"/>
      <c r="K32" s="152"/>
      <c r="L32" s="152"/>
      <c r="M32" s="153"/>
      <c r="N32" s="154"/>
      <c r="O32" s="154"/>
      <c r="P32" s="154"/>
      <c r="Q32" s="154"/>
      <c r="R32" s="151"/>
      <c r="T32" s="151"/>
      <c r="U32" s="151"/>
      <c r="V32" s="151"/>
      <c r="W32" s="151"/>
    </row>
    <row r="34" spans="1:16" ht="21" x14ac:dyDescent="0.3">
      <c r="A34" s="12" t="s">
        <v>34</v>
      </c>
      <c r="B34" s="13" t="s">
        <v>35</v>
      </c>
      <c r="C34"/>
      <c r="D34"/>
      <c r="E34"/>
      <c r="F34"/>
      <c r="G34"/>
      <c r="H34" s="14"/>
      <c r="I34" s="14"/>
    </row>
    <row r="35" spans="1:16" ht="12.5" x14ac:dyDescent="0.25">
      <c r="A35" s="15" t="s">
        <v>147</v>
      </c>
      <c r="B35"/>
      <c r="C35"/>
      <c r="D35"/>
      <c r="E35"/>
      <c r="F35"/>
      <c r="G35"/>
      <c r="H35"/>
      <c r="I35"/>
    </row>
    <row r="36" spans="1:16" ht="66" customHeight="1" x14ac:dyDescent="0.25">
      <c r="A36" s="2" t="s">
        <v>1</v>
      </c>
      <c r="B36" s="16" t="s">
        <v>37</v>
      </c>
      <c r="C36" s="16" t="s">
        <v>38</v>
      </c>
      <c r="D36" s="16" t="s">
        <v>39</v>
      </c>
      <c r="E36" s="16" t="s">
        <v>40</v>
      </c>
      <c r="F36" s="16" t="s">
        <v>41</v>
      </c>
      <c r="G36" s="16" t="s">
        <v>42</v>
      </c>
      <c r="H36" s="16" t="s">
        <v>43</v>
      </c>
      <c r="I36" s="16" t="s">
        <v>107</v>
      </c>
      <c r="J36" s="17" t="s">
        <v>187</v>
      </c>
      <c r="K36" s="17" t="s">
        <v>192</v>
      </c>
    </row>
    <row r="37" spans="1:16" ht="18" x14ac:dyDescent="0.4">
      <c r="A37" s="34" t="s">
        <v>139</v>
      </c>
      <c r="B37" s="129">
        <v>3.4978165938864629</v>
      </c>
      <c r="C37" s="129">
        <v>3.5320417287630401</v>
      </c>
      <c r="D37" s="129">
        <v>3.3339920948616601</v>
      </c>
      <c r="E37" s="129">
        <v>3.6316695352839932</v>
      </c>
      <c r="F37" s="129">
        <v>3.2008928571428572</v>
      </c>
      <c r="G37" s="129">
        <v>3.1865079365079363</v>
      </c>
      <c r="H37" s="129">
        <v>3.8236994219653178</v>
      </c>
      <c r="I37" s="129">
        <v>3.4038461538461537</v>
      </c>
      <c r="J37" s="130">
        <v>3.4513082902821779</v>
      </c>
      <c r="K37" s="141">
        <f>AVERAGE(J37:J41)</f>
        <v>3.6645147685959509</v>
      </c>
    </row>
    <row r="38" spans="1:16" x14ac:dyDescent="0.25">
      <c r="A38" s="34" t="s">
        <v>166</v>
      </c>
      <c r="B38" s="129">
        <v>3.9448441247002397</v>
      </c>
      <c r="C38" s="129">
        <v>3.8944844124700242</v>
      </c>
      <c r="D38" s="129">
        <v>3.8848920863309351</v>
      </c>
      <c r="E38" s="129">
        <v>3.9232613908872902</v>
      </c>
      <c r="F38" s="129">
        <v>3.7050359712230216</v>
      </c>
      <c r="G38" s="129">
        <v>3.4700239808153479</v>
      </c>
      <c r="H38" s="129">
        <v>3.9880095923261392</v>
      </c>
      <c r="I38" s="129">
        <v>3.8249400479616309</v>
      </c>
      <c r="J38" s="130">
        <v>3.8294364508393288</v>
      </c>
    </row>
    <row r="39" spans="1:16" x14ac:dyDescent="0.25">
      <c r="A39" s="34" t="s">
        <v>124</v>
      </c>
      <c r="B39" s="129">
        <v>3.8012684989429175</v>
      </c>
      <c r="C39" s="129">
        <v>3.7336152219873151</v>
      </c>
      <c r="D39" s="129">
        <v>3.6921443736730359</v>
      </c>
      <c r="E39" s="129">
        <v>3.7311827956989245</v>
      </c>
      <c r="F39" s="129">
        <v>3.5106837606837606</v>
      </c>
      <c r="G39" s="129">
        <v>3.4300847457627119</v>
      </c>
      <c r="H39" s="129">
        <v>3.8389830508474576</v>
      </c>
      <c r="I39" s="129">
        <v>3.7044967880085653</v>
      </c>
      <c r="J39" s="130">
        <v>3.6803074044505859</v>
      </c>
    </row>
    <row r="40" spans="1:16" x14ac:dyDescent="0.25">
      <c r="A40" s="34" t="s">
        <v>103</v>
      </c>
      <c r="B40" s="129">
        <v>3.8895184135977336</v>
      </c>
      <c r="C40" s="129">
        <v>3.7492877492877494</v>
      </c>
      <c r="D40" s="129">
        <v>3.6761363636363638</v>
      </c>
      <c r="E40" s="129">
        <v>3.7672413793103448</v>
      </c>
      <c r="F40" s="129">
        <v>3.6011396011396011</v>
      </c>
      <c r="G40" s="129">
        <v>3.597142857142857</v>
      </c>
      <c r="H40" s="129">
        <v>3.9142857142857141</v>
      </c>
      <c r="I40" s="129">
        <v>3.677142857142857</v>
      </c>
      <c r="J40" s="130">
        <v>3.7339868669429026</v>
      </c>
    </row>
    <row r="41" spans="1:16" x14ac:dyDescent="0.25">
      <c r="A41" s="34" t="s">
        <v>167</v>
      </c>
      <c r="B41" s="129">
        <v>3.7465940054495914</v>
      </c>
      <c r="C41" s="129">
        <v>3.7886178861788617</v>
      </c>
      <c r="D41" s="129">
        <v>3.7100271002710028</v>
      </c>
      <c r="E41" s="129">
        <v>3.7594594594594595</v>
      </c>
      <c r="F41" s="129">
        <v>3.5014925373134327</v>
      </c>
      <c r="G41" s="129">
        <v>2.9341692789968654</v>
      </c>
      <c r="H41" s="129">
        <v>3.8652291105121295</v>
      </c>
      <c r="I41" s="129">
        <v>0</v>
      </c>
      <c r="J41" s="130">
        <v>3.6275348304647581</v>
      </c>
    </row>
    <row r="43" spans="1:16" ht="11.5" x14ac:dyDescent="0.25">
      <c r="A43" s="135" t="s">
        <v>184</v>
      </c>
    </row>
    <row r="44" spans="1:16" ht="52.5" x14ac:dyDescent="0.25">
      <c r="A44" s="2" t="s">
        <v>1</v>
      </c>
      <c r="B44" s="16" t="s">
        <v>168</v>
      </c>
      <c r="C44" s="16" t="s">
        <v>169</v>
      </c>
      <c r="D44" s="16" t="s">
        <v>170</v>
      </c>
      <c r="E44" s="16" t="s">
        <v>109</v>
      </c>
      <c r="F44" s="16" t="s">
        <v>171</v>
      </c>
      <c r="G44" s="16" t="s">
        <v>172</v>
      </c>
      <c r="H44" s="16" t="s">
        <v>173</v>
      </c>
      <c r="I44" s="16" t="s">
        <v>174</v>
      </c>
      <c r="J44" s="16" t="s">
        <v>175</v>
      </c>
      <c r="K44" s="16" t="s">
        <v>52</v>
      </c>
      <c r="L44" s="16" t="s">
        <v>132</v>
      </c>
      <c r="M44" s="16" t="s">
        <v>110</v>
      </c>
      <c r="N44" s="16" t="s">
        <v>111</v>
      </c>
      <c r="O44" s="77" t="s">
        <v>186</v>
      </c>
      <c r="P44" s="142" t="s">
        <v>193</v>
      </c>
    </row>
    <row r="45" spans="1:16" ht="16.5" customHeight="1" x14ac:dyDescent="0.4">
      <c r="A45" s="34" t="s">
        <v>139</v>
      </c>
      <c r="B45" s="129">
        <v>3.498714652956298</v>
      </c>
      <c r="C45" s="129">
        <v>3.6466302367941714</v>
      </c>
      <c r="D45" s="129">
        <v>3.5131313131313133</v>
      </c>
      <c r="E45" s="129">
        <v>3.3841059602649008</v>
      </c>
      <c r="F45" s="129">
        <v>3.5</v>
      </c>
      <c r="G45" s="129">
        <v>3.66</v>
      </c>
      <c r="H45" s="129">
        <v>3.6863354037267082</v>
      </c>
      <c r="I45" s="129">
        <v>3.5224586288416075</v>
      </c>
      <c r="J45" s="129">
        <v>3.4955752212389379</v>
      </c>
      <c r="K45" s="129">
        <v>0</v>
      </c>
      <c r="L45" s="129">
        <v>3.476923076923077</v>
      </c>
      <c r="M45" s="129">
        <v>0</v>
      </c>
      <c r="N45" s="129">
        <v>0</v>
      </c>
      <c r="O45" s="136">
        <v>3.5383874493877014</v>
      </c>
      <c r="P45" s="141">
        <f>AVERAGE(O45:O49)</f>
        <v>3.5558995535796192</v>
      </c>
    </row>
    <row r="46" spans="1:16" ht="10.5" customHeight="1" x14ac:dyDescent="0.25">
      <c r="A46" s="34" t="s">
        <v>166</v>
      </c>
      <c r="B46" s="129">
        <v>3.8622589531680442</v>
      </c>
      <c r="C46" s="129">
        <v>3.745049504950495</v>
      </c>
      <c r="D46" s="129">
        <v>3.4935064935064934</v>
      </c>
      <c r="E46" s="129">
        <v>3.7123287671232879</v>
      </c>
      <c r="F46" s="129">
        <v>0</v>
      </c>
      <c r="G46" s="129">
        <v>0</v>
      </c>
      <c r="H46" s="129">
        <v>0</v>
      </c>
      <c r="I46" s="129">
        <v>0</v>
      </c>
      <c r="J46" s="129">
        <v>0</v>
      </c>
      <c r="K46" s="129">
        <v>3.7441860465116279</v>
      </c>
      <c r="L46" s="129">
        <v>3.5609756097560976</v>
      </c>
      <c r="M46" s="129">
        <v>0</v>
      </c>
      <c r="N46" s="129">
        <v>3.95</v>
      </c>
      <c r="O46" s="136">
        <v>3.7240436250022926</v>
      </c>
    </row>
    <row r="47" spans="1:16" ht="10.5" customHeight="1" x14ac:dyDescent="0.25">
      <c r="A47" s="34" t="s">
        <v>124</v>
      </c>
      <c r="B47" s="129">
        <v>3.7440860215053764</v>
      </c>
      <c r="C47" s="129">
        <v>3.607929515418502</v>
      </c>
      <c r="D47" s="129">
        <v>3.3476297968397293</v>
      </c>
      <c r="E47" s="129">
        <v>3.0916666666666668</v>
      </c>
      <c r="F47" s="129">
        <v>0</v>
      </c>
      <c r="G47" s="129">
        <v>0</v>
      </c>
      <c r="H47" s="129">
        <v>0</v>
      </c>
      <c r="I47" s="129">
        <v>0</v>
      </c>
      <c r="J47" s="129">
        <v>0</v>
      </c>
      <c r="K47" s="129">
        <v>0</v>
      </c>
      <c r="L47" s="129">
        <v>3.4910714285714284</v>
      </c>
      <c r="M47" s="129">
        <v>0</v>
      </c>
      <c r="N47" s="129">
        <v>0</v>
      </c>
      <c r="O47" s="137">
        <v>3.4564766858003404</v>
      </c>
    </row>
    <row r="48" spans="1:16" ht="10.5" customHeight="1" x14ac:dyDescent="0.25">
      <c r="A48" s="34" t="s">
        <v>103</v>
      </c>
      <c r="B48" s="129">
        <v>3.8342857142857141</v>
      </c>
      <c r="C48" s="129">
        <v>3.5604719764011801</v>
      </c>
      <c r="D48" s="129">
        <v>3.1225806451612903</v>
      </c>
      <c r="E48" s="129">
        <v>3.4166666666666665</v>
      </c>
      <c r="F48" s="129">
        <v>0</v>
      </c>
      <c r="G48" s="129">
        <v>0</v>
      </c>
      <c r="H48" s="129">
        <v>0</v>
      </c>
      <c r="I48" s="129">
        <v>0</v>
      </c>
      <c r="J48" s="129">
        <v>0</v>
      </c>
      <c r="K48" s="129">
        <v>3.7802547770700636</v>
      </c>
      <c r="L48" s="129">
        <v>3.4386792452830188</v>
      </c>
      <c r="M48" s="129">
        <v>3.1875</v>
      </c>
      <c r="N48" s="129">
        <v>3.7142857142857144</v>
      </c>
      <c r="O48" s="137">
        <v>3.5068405923942061</v>
      </c>
    </row>
    <row r="49" spans="1:15" ht="10.5" customHeight="1" x14ac:dyDescent="0.25">
      <c r="A49" s="34" t="s">
        <v>167</v>
      </c>
      <c r="B49" s="129">
        <v>3.1313131313131315</v>
      </c>
      <c r="C49" s="129">
        <v>3.7134986225895319</v>
      </c>
      <c r="D49" s="129">
        <v>3.5072046109510087</v>
      </c>
      <c r="E49" s="129">
        <v>3.4532374100719423</v>
      </c>
      <c r="F49" s="129">
        <v>3.5364238410596025</v>
      </c>
      <c r="G49" s="129">
        <v>3.4385964912280702</v>
      </c>
      <c r="H49" s="129">
        <v>3.4385964912280702</v>
      </c>
      <c r="I49" s="129">
        <v>3.6196078431372549</v>
      </c>
      <c r="J49" s="129">
        <v>0</v>
      </c>
      <c r="K49" s="129">
        <v>3.6320754716981134</v>
      </c>
      <c r="L49" s="129">
        <v>3.6206896551724137</v>
      </c>
      <c r="M49" s="129">
        <v>4</v>
      </c>
      <c r="N49" s="129">
        <v>0</v>
      </c>
      <c r="O49" s="137">
        <v>3.553749415313558</v>
      </c>
    </row>
    <row r="50" spans="1:15" ht="10.5" customHeight="1" x14ac:dyDescent="0.25">
      <c r="A50" s="13"/>
      <c r="B50" s="132"/>
      <c r="C50" s="132"/>
      <c r="D50" s="132"/>
      <c r="E50" s="132"/>
      <c r="F50" s="132"/>
      <c r="G50" s="132"/>
      <c r="H50" s="132"/>
      <c r="I50" s="132"/>
      <c r="J50" s="133"/>
      <c r="K50" s="132"/>
      <c r="L50" s="132"/>
      <c r="M50" s="132"/>
      <c r="N50" s="133"/>
      <c r="O50" s="134"/>
    </row>
    <row r="51" spans="1:15" ht="12.5" x14ac:dyDescent="0.25">
      <c r="A51" s="15" t="s">
        <v>182</v>
      </c>
      <c r="B51"/>
      <c r="C51"/>
      <c r="D51"/>
      <c r="E51"/>
      <c r="F51"/>
      <c r="G51"/>
      <c r="H51"/>
      <c r="I51"/>
      <c r="J51"/>
      <c r="K51"/>
      <c r="L51"/>
    </row>
    <row r="53" spans="1:15" ht="52.5" x14ac:dyDescent="0.25">
      <c r="A53" s="2" t="s">
        <v>1</v>
      </c>
      <c r="B53" s="131" t="s">
        <v>178</v>
      </c>
      <c r="C53" s="131" t="s">
        <v>113</v>
      </c>
      <c r="D53" s="131" t="s">
        <v>114</v>
      </c>
      <c r="E53" s="127" t="s">
        <v>179</v>
      </c>
      <c r="F53" s="29" t="s">
        <v>115</v>
      </c>
      <c r="G53" s="131" t="s">
        <v>116</v>
      </c>
      <c r="H53" s="131" t="s">
        <v>117</v>
      </c>
      <c r="I53" s="131" t="s">
        <v>180</v>
      </c>
      <c r="J53" s="131" t="s">
        <v>181</v>
      </c>
      <c r="K53" s="77" t="s">
        <v>185</v>
      </c>
      <c r="L53" s="142" t="s">
        <v>194</v>
      </c>
    </row>
    <row r="54" spans="1:15" ht="18" x14ac:dyDescent="0.4">
      <c r="A54" s="34" t="s">
        <v>139</v>
      </c>
      <c r="B54" s="129">
        <v>3.44</v>
      </c>
      <c r="C54" s="129">
        <v>3.2222222222222223</v>
      </c>
      <c r="D54" s="129">
        <v>3.8472222222222223</v>
      </c>
      <c r="E54" s="129">
        <v>3.7543103448275863</v>
      </c>
      <c r="F54" s="129">
        <v>3.0256410256410255</v>
      </c>
      <c r="G54" s="129">
        <v>3.358288770053476</v>
      </c>
      <c r="H54" s="129">
        <v>3.5454545454545454</v>
      </c>
      <c r="I54" s="129">
        <v>3.5851528384279474</v>
      </c>
      <c r="J54" s="129">
        <v>3.3555555555555556</v>
      </c>
      <c r="K54" s="130">
        <v>3.4593163916005092</v>
      </c>
      <c r="L54" s="141">
        <f>AVERAGE(K54:K58)</f>
        <v>3.5111941496532979</v>
      </c>
    </row>
    <row r="55" spans="1:15" x14ac:dyDescent="0.25">
      <c r="A55" s="34" t="s">
        <v>166</v>
      </c>
      <c r="B55" s="129">
        <v>3.7791563275434243</v>
      </c>
      <c r="C55" s="129">
        <v>3.8015267175572518</v>
      </c>
      <c r="D55" s="129">
        <v>3.7671755725190841</v>
      </c>
      <c r="E55" s="129">
        <v>3.6306532663316582</v>
      </c>
      <c r="F55" s="129">
        <v>3.6744791666666665</v>
      </c>
      <c r="G55" s="129">
        <v>3.5365853658536586</v>
      </c>
      <c r="H55" s="129">
        <v>3.7948717948717947</v>
      </c>
      <c r="I55" s="129">
        <v>3.8409090909090908</v>
      </c>
      <c r="J55" s="129">
        <v>3.7364341085271318</v>
      </c>
      <c r="K55" s="130">
        <v>3.7290879345310848</v>
      </c>
    </row>
    <row r="56" spans="1:15" x14ac:dyDescent="0.25">
      <c r="A56" s="34" t="s">
        <v>124</v>
      </c>
      <c r="B56" s="129">
        <v>3.6558441558441559</v>
      </c>
      <c r="C56" s="129">
        <v>3.6097560975609757</v>
      </c>
      <c r="D56" s="129">
        <v>3.5945945945945947</v>
      </c>
      <c r="E56" s="129">
        <v>3.3844339622641511</v>
      </c>
      <c r="F56" s="129">
        <v>3.4353562005277043</v>
      </c>
      <c r="G56" s="129">
        <v>3.4166666666666665</v>
      </c>
      <c r="H56" s="129">
        <v>3.5391061452513966</v>
      </c>
      <c r="I56" s="129">
        <v>3.659313725490196</v>
      </c>
      <c r="J56" s="129">
        <v>3.5167958656330751</v>
      </c>
      <c r="K56" s="130">
        <v>3.5346519348703236</v>
      </c>
    </row>
    <row r="57" spans="1:15" x14ac:dyDescent="0.25">
      <c r="A57" s="34" t="s">
        <v>103</v>
      </c>
      <c r="B57" s="129">
        <v>3.7051282051282053</v>
      </c>
      <c r="C57" s="129">
        <v>2.5</v>
      </c>
      <c r="D57" s="129">
        <v>3</v>
      </c>
      <c r="E57" s="129">
        <v>3.5090909090909093</v>
      </c>
      <c r="F57" s="129">
        <v>3.65</v>
      </c>
      <c r="G57" s="129">
        <v>3.1920529801324502</v>
      </c>
      <c r="H57" s="129">
        <v>3.6164383561643834</v>
      </c>
      <c r="I57" s="129">
        <v>3.7402985074626867</v>
      </c>
      <c r="J57" s="129">
        <v>3.6666666666666665</v>
      </c>
      <c r="K57" s="130">
        <v>3.3977417360716999</v>
      </c>
    </row>
    <row r="58" spans="1:15" x14ac:dyDescent="0.25">
      <c r="A58" s="34" t="s">
        <v>167</v>
      </c>
      <c r="B58" s="129">
        <v>3.4285714285714284</v>
      </c>
      <c r="C58" s="129">
        <v>0</v>
      </c>
      <c r="D58" s="129">
        <v>3.6982758620689653</v>
      </c>
      <c r="E58" s="129">
        <v>3.0105263157894737</v>
      </c>
      <c r="F58" s="129">
        <v>3.4451219512195124</v>
      </c>
      <c r="G58" s="129">
        <v>3.32</v>
      </c>
      <c r="H58" s="129">
        <v>3.4660633484162897</v>
      </c>
      <c r="I58" s="129">
        <v>3.6486486486486487</v>
      </c>
      <c r="J58" s="129">
        <v>3.4641744548286604</v>
      </c>
      <c r="K58" s="130">
        <v>3.435172751192872</v>
      </c>
    </row>
    <row r="61" spans="1:15" ht="42" x14ac:dyDescent="0.25">
      <c r="A61" s="143" t="s">
        <v>195</v>
      </c>
      <c r="C61" s="148" t="s">
        <v>197</v>
      </c>
      <c r="D61" s="126"/>
      <c r="F61" s="182" t="s">
        <v>241</v>
      </c>
      <c r="G61" s="180" t="s">
        <v>192</v>
      </c>
      <c r="H61" s="181" t="s">
        <v>193</v>
      </c>
      <c r="I61" s="181" t="s">
        <v>194</v>
      </c>
      <c r="J61" s="182" t="s">
        <v>240</v>
      </c>
    </row>
    <row r="62" spans="1:15" ht="36" x14ac:dyDescent="0.35">
      <c r="A62" s="140">
        <v>3.4830040437567962</v>
      </c>
      <c r="B62" s="120" t="s">
        <v>191</v>
      </c>
      <c r="C62" s="144" t="s">
        <v>192</v>
      </c>
      <c r="D62" s="139">
        <v>3.66451476859595</v>
      </c>
      <c r="F62" s="34" t="s">
        <v>139</v>
      </c>
      <c r="G62" s="130">
        <v>3.4513082902821779</v>
      </c>
      <c r="H62" s="136">
        <v>3.5383874493877014</v>
      </c>
      <c r="I62" s="130">
        <v>3.4593163916005092</v>
      </c>
      <c r="J62" s="183">
        <f>AVERAGE(G62:I62)</f>
        <v>3.4830040437567962</v>
      </c>
    </row>
    <row r="63" spans="1:15" ht="37" x14ac:dyDescent="0.35">
      <c r="A63" s="140">
        <v>3.7999999999999994</v>
      </c>
      <c r="B63" s="120" t="s">
        <v>189</v>
      </c>
      <c r="C63" s="145" t="s">
        <v>193</v>
      </c>
      <c r="D63" s="139">
        <v>3.5558995535796192</v>
      </c>
      <c r="F63" s="34" t="s">
        <v>166</v>
      </c>
      <c r="G63" s="130">
        <v>3.8294364508393288</v>
      </c>
      <c r="H63" s="136">
        <v>3.7240436250022926</v>
      </c>
      <c r="I63" s="130">
        <v>3.7290879345310848</v>
      </c>
      <c r="J63" s="183">
        <f t="shared" ref="J63:J66" si="2">AVERAGE(G63:I63)</f>
        <v>3.7608560034575689</v>
      </c>
    </row>
    <row r="64" spans="1:15" ht="37" x14ac:dyDescent="0.35">
      <c r="A64" s="140">
        <v>3.5571453417070829</v>
      </c>
      <c r="B64" s="120" t="s">
        <v>137</v>
      </c>
      <c r="C64" s="145" t="s">
        <v>194</v>
      </c>
      <c r="D64" s="139">
        <v>3.5111941496532979</v>
      </c>
      <c r="F64" s="34" t="s">
        <v>124</v>
      </c>
      <c r="G64" s="130">
        <v>3.6803074044505859</v>
      </c>
      <c r="H64" s="137">
        <v>3.4564766858003404</v>
      </c>
      <c r="I64" s="130">
        <v>3.5346519348703236</v>
      </c>
      <c r="J64" s="183">
        <f t="shared" si="2"/>
        <v>3.5571453417070829</v>
      </c>
    </row>
    <row r="65" spans="1:10" ht="15.5" x14ac:dyDescent="0.35">
      <c r="A65" s="140">
        <v>3.5461897318029361</v>
      </c>
      <c r="B65" s="120" t="s">
        <v>188</v>
      </c>
      <c r="F65" s="34" t="s">
        <v>103</v>
      </c>
      <c r="G65" s="130">
        <v>3.7339868669429026</v>
      </c>
      <c r="H65" s="137">
        <v>3.5068405923942061</v>
      </c>
      <c r="I65" s="130">
        <v>3.3977417360716999</v>
      </c>
      <c r="J65" s="183">
        <f t="shared" si="2"/>
        <v>3.5461897318029361</v>
      </c>
    </row>
    <row r="66" spans="1:10" ht="36.5" x14ac:dyDescent="0.45">
      <c r="A66" s="140">
        <v>3.5333333333333332</v>
      </c>
      <c r="B66" s="120" t="s">
        <v>190</v>
      </c>
      <c r="C66" s="147" t="s">
        <v>196</v>
      </c>
      <c r="D66" s="146">
        <f>AVERAGE(D62:D64)</f>
        <v>3.5772028239429559</v>
      </c>
      <c r="F66" s="34" t="s">
        <v>167</v>
      </c>
      <c r="G66" s="130">
        <v>3.6275348304647581</v>
      </c>
      <c r="H66" s="137">
        <v>3.553749415313558</v>
      </c>
      <c r="I66" s="130">
        <v>3.435172751192872</v>
      </c>
      <c r="J66" s="183">
        <f t="shared" si="2"/>
        <v>3.5388189989903958</v>
      </c>
    </row>
    <row r="69" spans="1:10" ht="14" x14ac:dyDescent="0.3">
      <c r="A69" s="111" t="s">
        <v>71</v>
      </c>
      <c r="B69" s="57"/>
      <c r="C69" s="56" t="s">
        <v>72</v>
      </c>
      <c r="D69" s="57"/>
    </row>
    <row r="70" spans="1:10" ht="14" x14ac:dyDescent="0.3">
      <c r="A70" s="56" t="s">
        <v>233</v>
      </c>
      <c r="B70" s="57"/>
      <c r="C70" s="57"/>
      <c r="D70" s="57"/>
    </row>
    <row r="72" spans="1:10" x14ac:dyDescent="0.25">
      <c r="A72" s="120" t="s">
        <v>222</v>
      </c>
    </row>
    <row r="74" spans="1:10" ht="31.5" x14ac:dyDescent="0.25">
      <c r="A74" s="34" t="s">
        <v>1</v>
      </c>
      <c r="B74" s="34" t="s">
        <v>4</v>
      </c>
      <c r="C74" s="112" t="s">
        <v>74</v>
      </c>
      <c r="D74" s="112" t="s">
        <v>75</v>
      </c>
      <c r="E74" s="112" t="s">
        <v>76</v>
      </c>
      <c r="F74" s="120" t="s">
        <v>231</v>
      </c>
    </row>
    <row r="75" spans="1:10" x14ac:dyDescent="0.25">
      <c r="A75" s="34" t="s">
        <v>139</v>
      </c>
      <c r="B75" s="164">
        <v>706</v>
      </c>
      <c r="C75" s="125">
        <v>64</v>
      </c>
      <c r="D75" s="125">
        <v>187</v>
      </c>
      <c r="E75" s="125">
        <v>27</v>
      </c>
      <c r="F75" s="120">
        <v>428</v>
      </c>
    </row>
    <row r="76" spans="1:10" ht="12.5" x14ac:dyDescent="0.25">
      <c r="A76" s="34" t="s">
        <v>166</v>
      </c>
      <c r="B76" s="165">
        <v>417</v>
      </c>
      <c r="C76" s="125">
        <v>179</v>
      </c>
      <c r="D76" s="125">
        <v>201</v>
      </c>
      <c r="E76" s="125">
        <v>25</v>
      </c>
      <c r="F76"/>
    </row>
    <row r="77" spans="1:10" x14ac:dyDescent="0.25">
      <c r="A77" s="34" t="s">
        <v>124</v>
      </c>
      <c r="B77" s="164">
        <v>475</v>
      </c>
      <c r="C77" s="125">
        <v>62</v>
      </c>
      <c r="D77" s="125">
        <v>231</v>
      </c>
      <c r="E77" s="125">
        <v>116</v>
      </c>
    </row>
    <row r="78" spans="1:10" x14ac:dyDescent="0.25">
      <c r="A78" s="34" t="s">
        <v>103</v>
      </c>
      <c r="B78" s="164">
        <v>354</v>
      </c>
      <c r="C78" s="125">
        <v>52</v>
      </c>
      <c r="D78" s="125">
        <v>259</v>
      </c>
      <c r="E78" s="125">
        <v>27</v>
      </c>
    </row>
    <row r="79" spans="1:10" x14ac:dyDescent="0.25">
      <c r="A79" s="34" t="s">
        <v>167</v>
      </c>
      <c r="B79" s="165">
        <v>379</v>
      </c>
      <c r="C79" s="125">
        <v>70</v>
      </c>
      <c r="D79" s="125">
        <v>192</v>
      </c>
      <c r="E79" s="125">
        <v>21</v>
      </c>
    </row>
    <row r="80" spans="1:10" ht="13" x14ac:dyDescent="0.25">
      <c r="A80" s="13"/>
      <c r="B80" s="123">
        <f>SUM(B75:B79)</f>
        <v>2331</v>
      </c>
      <c r="C80" s="173">
        <f>(C75+C76+C77+C78+C79)/$B$11</f>
        <v>0.18318318318318319</v>
      </c>
      <c r="D80" s="173">
        <f t="shared" ref="D80:E80" si="3">(D75+D76+D77+D78+D79)/$B$11</f>
        <v>0.45903045903045903</v>
      </c>
      <c r="E80" s="173">
        <f t="shared" si="3"/>
        <v>9.2664092664092659E-2</v>
      </c>
    </row>
    <row r="83" spans="1:6" ht="11" customHeight="1" x14ac:dyDescent="0.25">
      <c r="A83" s="13"/>
      <c r="B83" s="171"/>
      <c r="C83" s="171"/>
    </row>
    <row r="84" spans="1:6" ht="11" customHeight="1" x14ac:dyDescent="0.25">
      <c r="A84" s="120" t="s">
        <v>226</v>
      </c>
    </row>
    <row r="85" spans="1:6" ht="11" customHeight="1" x14ac:dyDescent="0.25"/>
    <row r="86" spans="1:6" ht="43" customHeight="1" x14ac:dyDescent="0.25">
      <c r="A86" s="34" t="s">
        <v>1</v>
      </c>
      <c r="B86" s="34" t="s">
        <v>4</v>
      </c>
      <c r="C86" s="112" t="s">
        <v>223</v>
      </c>
      <c r="D86" s="112" t="s">
        <v>224</v>
      </c>
      <c r="E86" s="112" t="s">
        <v>225</v>
      </c>
    </row>
    <row r="87" spans="1:6" ht="11" customHeight="1" x14ac:dyDescent="0.25">
      <c r="A87" s="34" t="s">
        <v>139</v>
      </c>
      <c r="B87" s="164">
        <v>706</v>
      </c>
      <c r="C87" s="125">
        <v>219</v>
      </c>
      <c r="D87" s="125">
        <v>367</v>
      </c>
      <c r="E87" s="125">
        <v>10</v>
      </c>
    </row>
    <row r="88" spans="1:6" ht="11" customHeight="1" x14ac:dyDescent="0.25">
      <c r="A88" s="34" t="s">
        <v>166</v>
      </c>
      <c r="B88" s="165">
        <v>417</v>
      </c>
      <c r="C88" s="125">
        <v>236</v>
      </c>
      <c r="D88" s="125">
        <v>173</v>
      </c>
      <c r="E88" s="125">
        <v>4</v>
      </c>
    </row>
    <row r="89" spans="1:6" ht="11" customHeight="1" x14ac:dyDescent="0.25">
      <c r="A89" s="34" t="s">
        <v>124</v>
      </c>
      <c r="B89" s="164">
        <v>475</v>
      </c>
      <c r="C89" s="125">
        <v>254</v>
      </c>
      <c r="D89" s="125">
        <v>216</v>
      </c>
      <c r="E89" s="125">
        <v>5</v>
      </c>
      <c r="F89"/>
    </row>
    <row r="90" spans="1:6" ht="11" customHeight="1" x14ac:dyDescent="0.25">
      <c r="A90" s="34" t="s">
        <v>103</v>
      </c>
      <c r="B90" s="164">
        <v>354</v>
      </c>
      <c r="C90" s="125">
        <v>160</v>
      </c>
      <c r="D90" s="125">
        <v>184</v>
      </c>
      <c r="E90" s="125">
        <v>1</v>
      </c>
      <c r="F90"/>
    </row>
    <row r="91" spans="1:6" ht="11" customHeight="1" x14ac:dyDescent="0.25">
      <c r="A91" s="34" t="s">
        <v>167</v>
      </c>
      <c r="B91" s="165">
        <v>379</v>
      </c>
      <c r="C91" s="125">
        <v>168</v>
      </c>
      <c r="D91" s="125">
        <v>195</v>
      </c>
      <c r="E91" s="125">
        <v>4</v>
      </c>
    </row>
    <row r="92" spans="1:6" ht="11" customHeight="1" x14ac:dyDescent="0.25">
      <c r="A92" s="13"/>
      <c r="B92" s="123">
        <f>SUM(B87:B91)</f>
        <v>2331</v>
      </c>
      <c r="C92" s="173">
        <f>(C87+C88+C89+C90+C91)/$B$11</f>
        <v>0.44487344487344488</v>
      </c>
      <c r="D92" s="173">
        <f t="shared" ref="D92:E92" si="4">(D87+D88+D89+D90+D91)/$B$11</f>
        <v>0.48691548691548692</v>
      </c>
      <c r="E92" s="173">
        <f t="shared" si="4"/>
        <v>1.0296010296010296E-2</v>
      </c>
    </row>
    <row r="94" spans="1:6" ht="14" x14ac:dyDescent="0.3">
      <c r="A94" s="113" t="s">
        <v>80</v>
      </c>
      <c r="B94" s="57"/>
      <c r="C94" s="57"/>
      <c r="D94" s="57"/>
      <c r="E94" s="57"/>
    </row>
    <row r="95" spans="1:6" ht="11.5" x14ac:dyDescent="0.25">
      <c r="A95" s="61"/>
      <c r="B95" s="149"/>
      <c r="C95" s="149"/>
      <c r="D95" s="149"/>
      <c r="E95" s="149"/>
    </row>
    <row r="96" spans="1:6" ht="11.5" x14ac:dyDescent="0.25">
      <c r="A96" s="120" t="s">
        <v>227</v>
      </c>
      <c r="B96" s="149"/>
      <c r="C96" s="149"/>
      <c r="D96" s="149"/>
      <c r="E96" s="149"/>
    </row>
    <row r="97" spans="1:7" ht="31.5" x14ac:dyDescent="0.25">
      <c r="A97" s="58" t="s">
        <v>1</v>
      </c>
      <c r="B97" s="34" t="s">
        <v>4</v>
      </c>
      <c r="C97" s="174" t="s">
        <v>160</v>
      </c>
      <c r="D97" s="174" t="s">
        <v>161</v>
      </c>
      <c r="E97" s="174" t="s">
        <v>83</v>
      </c>
      <c r="F97" s="174">
        <v>50</v>
      </c>
    </row>
    <row r="98" spans="1:7" x14ac:dyDescent="0.25">
      <c r="A98" s="34" t="s">
        <v>139</v>
      </c>
      <c r="B98" s="164">
        <v>706</v>
      </c>
      <c r="C98" s="122">
        <v>133</v>
      </c>
      <c r="D98" s="122">
        <v>251</v>
      </c>
      <c r="E98" s="122">
        <v>230</v>
      </c>
      <c r="F98" s="122">
        <v>82</v>
      </c>
    </row>
    <row r="99" spans="1:7" ht="12.5" x14ac:dyDescent="0.25">
      <c r="A99" s="34" t="s">
        <v>166</v>
      </c>
      <c r="B99" s="165">
        <v>417</v>
      </c>
      <c r="C99" s="122">
        <v>102</v>
      </c>
      <c r="D99" s="122">
        <v>150</v>
      </c>
      <c r="E99" s="122">
        <v>118</v>
      </c>
      <c r="F99" s="122">
        <v>45</v>
      </c>
      <c r="G99"/>
    </row>
    <row r="100" spans="1:7" ht="12.5" x14ac:dyDescent="0.25">
      <c r="A100" s="34" t="s">
        <v>124</v>
      </c>
      <c r="B100" s="164">
        <v>475</v>
      </c>
      <c r="C100" s="122">
        <v>60</v>
      </c>
      <c r="D100" s="122">
        <v>170</v>
      </c>
      <c r="E100" s="122">
        <v>121</v>
      </c>
      <c r="F100" s="122">
        <v>116</v>
      </c>
      <c r="G100"/>
    </row>
    <row r="101" spans="1:7" ht="12.5" x14ac:dyDescent="0.25">
      <c r="A101" s="34" t="s">
        <v>103</v>
      </c>
      <c r="B101" s="164">
        <v>354</v>
      </c>
      <c r="C101" s="122">
        <v>104</v>
      </c>
      <c r="D101" s="122">
        <v>107</v>
      </c>
      <c r="E101" s="122">
        <v>85</v>
      </c>
      <c r="F101" s="122">
        <v>43</v>
      </c>
      <c r="G101"/>
    </row>
    <row r="102" spans="1:7" ht="11.5" x14ac:dyDescent="0.25">
      <c r="A102" s="34" t="s">
        <v>167</v>
      </c>
      <c r="B102" s="165">
        <v>379</v>
      </c>
      <c r="C102" s="122">
        <v>65</v>
      </c>
      <c r="D102" s="122">
        <v>144</v>
      </c>
      <c r="E102" s="122">
        <v>115</v>
      </c>
      <c r="F102" s="122">
        <v>44</v>
      </c>
      <c r="G102" s="23"/>
    </row>
    <row r="103" spans="1:7" ht="13" x14ac:dyDescent="0.25">
      <c r="A103" s="61"/>
      <c r="B103" s="123">
        <f>SUM(B98:B102)</f>
        <v>2331</v>
      </c>
      <c r="C103" s="173">
        <f>(C98+C99+C100+C101+C102)/$B$11</f>
        <v>0.19905619905619906</v>
      </c>
      <c r="D103" s="173">
        <f t="shared" ref="D103:F103" si="5">(D98+D99+D100+D101+D102)/$B$11</f>
        <v>0.35263835263835264</v>
      </c>
      <c r="E103" s="173">
        <f t="shared" si="5"/>
        <v>0.28700128700128702</v>
      </c>
      <c r="F103" s="173">
        <f t="shared" si="5"/>
        <v>0.14157014157014158</v>
      </c>
    </row>
    <row r="104" spans="1:7" ht="11.5" x14ac:dyDescent="0.25">
      <c r="A104" s="61"/>
      <c r="B104" s="149"/>
      <c r="C104" s="149"/>
      <c r="D104" s="149"/>
      <c r="E104" s="149"/>
    </row>
    <row r="105" spans="1:7" ht="14" x14ac:dyDescent="0.3">
      <c r="A105" s="178" t="s">
        <v>237</v>
      </c>
      <c r="B105" s="57"/>
      <c r="C105" s="57"/>
    </row>
    <row r="107" spans="1:7" x14ac:dyDescent="0.25">
      <c r="A107" s="120" t="s">
        <v>228</v>
      </c>
    </row>
    <row r="108" spans="1:7" ht="31.5" x14ac:dyDescent="0.25">
      <c r="A108" s="58" t="s">
        <v>1</v>
      </c>
      <c r="B108" s="34" t="s">
        <v>4</v>
      </c>
      <c r="C108" s="86" t="s">
        <v>86</v>
      </c>
      <c r="D108" s="86" t="s">
        <v>87</v>
      </c>
      <c r="E108" s="86" t="s">
        <v>232</v>
      </c>
    </row>
    <row r="109" spans="1:7" x14ac:dyDescent="0.25">
      <c r="A109" s="150" t="s">
        <v>139</v>
      </c>
      <c r="B109" s="164">
        <v>706</v>
      </c>
      <c r="C109" s="125">
        <v>446</v>
      </c>
      <c r="D109" s="125">
        <v>180</v>
      </c>
      <c r="E109" s="125">
        <v>40</v>
      </c>
    </row>
    <row r="110" spans="1:7" x14ac:dyDescent="0.25">
      <c r="A110" s="34" t="s">
        <v>166</v>
      </c>
      <c r="B110" s="165">
        <v>417</v>
      </c>
      <c r="C110" s="125">
        <v>392</v>
      </c>
      <c r="D110" s="125">
        <v>21</v>
      </c>
      <c r="E110" s="125">
        <v>4</v>
      </c>
    </row>
    <row r="111" spans="1:7" x14ac:dyDescent="0.25">
      <c r="A111" s="34" t="s">
        <v>124</v>
      </c>
      <c r="B111" s="164">
        <v>475</v>
      </c>
      <c r="C111" s="125">
        <v>363</v>
      </c>
      <c r="D111" s="125">
        <v>70</v>
      </c>
      <c r="E111" s="125">
        <v>4</v>
      </c>
    </row>
    <row r="112" spans="1:7" x14ac:dyDescent="0.25">
      <c r="A112" s="34" t="s">
        <v>103</v>
      </c>
      <c r="B112" s="164">
        <v>354</v>
      </c>
      <c r="C112" s="125">
        <v>216</v>
      </c>
      <c r="D112" s="125">
        <v>42</v>
      </c>
      <c r="E112" s="125">
        <v>92</v>
      </c>
    </row>
    <row r="113" spans="1:14" x14ac:dyDescent="0.25">
      <c r="A113" s="34" t="s">
        <v>167</v>
      </c>
      <c r="B113" s="165">
        <v>379</v>
      </c>
      <c r="C113" s="125">
        <v>303</v>
      </c>
      <c r="D113" s="125">
        <v>64</v>
      </c>
      <c r="E113" s="125">
        <v>11</v>
      </c>
    </row>
    <row r="114" spans="1:14" x14ac:dyDescent="0.25">
      <c r="B114" s="175">
        <f>SUM(B109:B113)</f>
        <v>2331</v>
      </c>
      <c r="C114" s="173">
        <f>(C109+C110+C111+C112+C113)/$B$11</f>
        <v>0.73788073788073794</v>
      </c>
      <c r="D114" s="173">
        <f t="shared" ref="D114:E114" si="6">(D109+D110+D111+D112+D113)/$B$11</f>
        <v>0.16173316173316174</v>
      </c>
      <c r="E114" s="173">
        <f t="shared" si="6"/>
        <v>6.4779064779064782E-2</v>
      </c>
    </row>
    <row r="115" spans="1:14" x14ac:dyDescent="0.25">
      <c r="J115" s="124"/>
      <c r="K115" s="124"/>
      <c r="L115" s="124"/>
      <c r="M115" s="124"/>
      <c r="N115" s="124"/>
    </row>
    <row r="117" spans="1:14" x14ac:dyDescent="0.25">
      <c r="A117" s="120" t="s">
        <v>229</v>
      </c>
    </row>
    <row r="118" spans="1:14" ht="31.5" x14ac:dyDescent="0.25">
      <c r="A118" s="58" t="s">
        <v>1</v>
      </c>
      <c r="B118" s="34" t="s">
        <v>4</v>
      </c>
      <c r="C118" s="117" t="s">
        <v>89</v>
      </c>
      <c r="D118" s="117" t="s">
        <v>163</v>
      </c>
      <c r="E118" s="89" t="s">
        <v>91</v>
      </c>
      <c r="F118" s="117" t="s">
        <v>164</v>
      </c>
      <c r="G118" s="117" t="s">
        <v>93</v>
      </c>
    </row>
    <row r="119" spans="1:14" x14ac:dyDescent="0.25">
      <c r="A119" s="150" t="s">
        <v>139</v>
      </c>
      <c r="B119" s="164">
        <v>706</v>
      </c>
      <c r="C119" s="125">
        <v>6</v>
      </c>
      <c r="D119" s="125">
        <v>50</v>
      </c>
      <c r="E119" s="125">
        <v>239</v>
      </c>
      <c r="F119" s="125">
        <v>268</v>
      </c>
      <c r="G119" s="125">
        <v>123</v>
      </c>
    </row>
    <row r="120" spans="1:14" x14ac:dyDescent="0.25">
      <c r="A120" s="34" t="s">
        <v>166</v>
      </c>
      <c r="B120" s="165">
        <v>417</v>
      </c>
      <c r="C120" s="125">
        <v>2</v>
      </c>
      <c r="D120" s="125">
        <v>46</v>
      </c>
      <c r="E120" s="125">
        <v>60</v>
      </c>
      <c r="F120" s="125">
        <v>193</v>
      </c>
      <c r="G120" s="125">
        <v>87</v>
      </c>
    </row>
    <row r="121" spans="1:14" x14ac:dyDescent="0.25">
      <c r="A121" s="34" t="s">
        <v>124</v>
      </c>
      <c r="B121" s="164">
        <v>475</v>
      </c>
      <c r="C121" s="125">
        <v>16</v>
      </c>
      <c r="D121" s="125">
        <v>77</v>
      </c>
      <c r="E121" s="125">
        <v>36</v>
      </c>
      <c r="F121" s="125">
        <v>184</v>
      </c>
      <c r="G121" s="125">
        <v>158</v>
      </c>
    </row>
    <row r="122" spans="1:14" x14ac:dyDescent="0.25">
      <c r="A122" s="34" t="s">
        <v>103</v>
      </c>
      <c r="B122" s="164">
        <v>354</v>
      </c>
      <c r="C122" s="125">
        <v>6</v>
      </c>
      <c r="D122" s="125">
        <v>40</v>
      </c>
      <c r="E122" s="125">
        <v>36</v>
      </c>
      <c r="F122" s="125">
        <v>156</v>
      </c>
      <c r="G122" s="125">
        <v>103</v>
      </c>
    </row>
    <row r="123" spans="1:14" x14ac:dyDescent="0.25">
      <c r="A123" s="34" t="s">
        <v>167</v>
      </c>
      <c r="B123" s="165">
        <v>379</v>
      </c>
      <c r="C123" s="125">
        <v>2</v>
      </c>
      <c r="D123" s="125">
        <v>16</v>
      </c>
      <c r="E123" s="125">
        <v>48</v>
      </c>
      <c r="F123" s="125">
        <v>179</v>
      </c>
      <c r="G123" s="125">
        <v>90</v>
      </c>
    </row>
    <row r="124" spans="1:14" x14ac:dyDescent="0.25">
      <c r="B124" s="175">
        <f>SUM(B119:B123)</f>
        <v>2331</v>
      </c>
      <c r="C124" s="173">
        <f>(C119+C120+C121+C122+C123)/$B$11</f>
        <v>1.3728013728013728E-2</v>
      </c>
      <c r="D124" s="173">
        <f t="shared" ref="D124:G124" si="7">(D119+D120+D121+D122+D123)/$B$11</f>
        <v>9.8241098241098238E-2</v>
      </c>
      <c r="E124" s="173">
        <f t="shared" si="7"/>
        <v>0.17975117975117974</v>
      </c>
      <c r="F124" s="173">
        <f t="shared" si="7"/>
        <v>0.42042042042042044</v>
      </c>
      <c r="G124" s="173">
        <f t="shared" si="7"/>
        <v>0.24066924066924067</v>
      </c>
    </row>
    <row r="128" spans="1:14" x14ac:dyDescent="0.25">
      <c r="A128" s="120" t="s">
        <v>230</v>
      </c>
      <c r="K128" s="124"/>
    </row>
    <row r="129" spans="1:11" ht="31.5" x14ac:dyDescent="0.25">
      <c r="A129" s="58" t="s">
        <v>1</v>
      </c>
      <c r="B129" s="34" t="s">
        <v>4</v>
      </c>
      <c r="C129" s="86" t="s">
        <v>95</v>
      </c>
      <c r="D129" s="86" t="s">
        <v>96</v>
      </c>
      <c r="E129" s="86" t="s">
        <v>97</v>
      </c>
      <c r="F129" s="86" t="s">
        <v>98</v>
      </c>
      <c r="G129" s="86" t="s">
        <v>99</v>
      </c>
      <c r="H129" s="86" t="s">
        <v>100</v>
      </c>
      <c r="I129" s="86" t="s">
        <v>101</v>
      </c>
      <c r="K129" s="124"/>
    </row>
    <row r="130" spans="1:11" x14ac:dyDescent="0.25">
      <c r="A130" s="150" t="s">
        <v>139</v>
      </c>
      <c r="B130" s="164">
        <v>706</v>
      </c>
      <c r="C130" s="125">
        <v>79</v>
      </c>
      <c r="D130" s="125">
        <v>379</v>
      </c>
      <c r="E130" s="125">
        <v>123</v>
      </c>
      <c r="F130" s="125">
        <v>46</v>
      </c>
      <c r="G130" s="125">
        <v>37</v>
      </c>
      <c r="H130" s="125">
        <v>9</v>
      </c>
      <c r="I130" s="125">
        <v>12</v>
      </c>
      <c r="K130" s="124"/>
    </row>
    <row r="131" spans="1:11" x14ac:dyDescent="0.25">
      <c r="A131" s="34" t="s">
        <v>166</v>
      </c>
      <c r="B131" s="165">
        <v>417</v>
      </c>
      <c r="C131" s="125">
        <v>95</v>
      </c>
      <c r="D131" s="125">
        <v>180</v>
      </c>
      <c r="E131" s="125">
        <v>81</v>
      </c>
      <c r="F131" s="125">
        <v>28</v>
      </c>
      <c r="G131" s="125">
        <v>8</v>
      </c>
      <c r="H131" s="125">
        <v>7</v>
      </c>
      <c r="I131" s="125">
        <v>13</v>
      </c>
      <c r="K131" s="124"/>
    </row>
    <row r="132" spans="1:11" x14ac:dyDescent="0.25">
      <c r="A132" s="34" t="s">
        <v>124</v>
      </c>
      <c r="B132" s="164">
        <v>475</v>
      </c>
      <c r="C132" s="125">
        <v>70</v>
      </c>
      <c r="D132" s="125">
        <v>211</v>
      </c>
      <c r="E132" s="125">
        <v>90</v>
      </c>
      <c r="F132" s="125">
        <v>13</v>
      </c>
      <c r="G132" s="125">
        <v>53</v>
      </c>
      <c r="H132" s="125">
        <v>11</v>
      </c>
      <c r="I132" s="125">
        <v>19</v>
      </c>
      <c r="K132" s="124"/>
    </row>
    <row r="133" spans="1:11" x14ac:dyDescent="0.25">
      <c r="A133" s="34" t="s">
        <v>103</v>
      </c>
      <c r="B133" s="164">
        <v>354</v>
      </c>
      <c r="C133" s="125">
        <v>109</v>
      </c>
      <c r="D133" s="125">
        <v>126</v>
      </c>
      <c r="E133" s="125">
        <v>51</v>
      </c>
      <c r="F133" s="125">
        <v>10</v>
      </c>
      <c r="G133" s="125">
        <v>6</v>
      </c>
      <c r="H133" s="125">
        <v>2</v>
      </c>
      <c r="I133" s="125">
        <v>50</v>
      </c>
      <c r="K133" s="124"/>
    </row>
    <row r="134" spans="1:11" x14ac:dyDescent="0.25">
      <c r="A134" s="34" t="s">
        <v>167</v>
      </c>
      <c r="B134" s="165">
        <v>379</v>
      </c>
      <c r="C134" s="125">
        <v>41</v>
      </c>
      <c r="D134" s="125">
        <v>157</v>
      </c>
      <c r="E134" s="125">
        <v>108</v>
      </c>
      <c r="F134" s="125">
        <v>34</v>
      </c>
      <c r="G134" s="125">
        <v>23</v>
      </c>
      <c r="H134" s="125">
        <v>1</v>
      </c>
      <c r="I134" s="125">
        <v>2</v>
      </c>
      <c r="K134" s="124"/>
    </row>
    <row r="135" spans="1:11" x14ac:dyDescent="0.25">
      <c r="B135" s="175">
        <f>SUM(B130:B134)</f>
        <v>2331</v>
      </c>
      <c r="C135" s="173">
        <f>(C130+C131+C132+C133+C134)/$B$11</f>
        <v>0.16902616902616902</v>
      </c>
      <c r="D135" s="173">
        <f t="shared" ref="D135:I135" si="8">(D130+D131+D132+D133+D134)/$B$11</f>
        <v>0.45173745173745172</v>
      </c>
      <c r="E135" s="173">
        <f t="shared" si="8"/>
        <v>0.19433719433719435</v>
      </c>
      <c r="F135" s="173">
        <f t="shared" si="8"/>
        <v>5.6199056199056199E-2</v>
      </c>
      <c r="G135" s="173">
        <f t="shared" si="8"/>
        <v>5.4483054483054481E-2</v>
      </c>
      <c r="H135" s="173">
        <f t="shared" si="8"/>
        <v>1.2870012870012869E-2</v>
      </c>
      <c r="I135" s="173">
        <f t="shared" si="8"/>
        <v>4.1184041184041183E-2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45244-42A0-4124-90BE-2D069083576C}">
  <dimension ref="A2:G161"/>
  <sheetViews>
    <sheetView topLeftCell="A131" workbookViewId="0">
      <selection activeCell="N139" sqref="N139"/>
    </sheetView>
  </sheetViews>
  <sheetFormatPr baseColWidth="10" defaultRowHeight="12.5" x14ac:dyDescent="0.25"/>
  <cols>
    <col min="5" max="5" width="16.26953125" customWidth="1"/>
  </cols>
  <sheetData>
    <row r="2" spans="1:5" ht="40" x14ac:dyDescent="0.25">
      <c r="A2" s="3" t="s">
        <v>1</v>
      </c>
      <c r="B2" s="3" t="s">
        <v>4</v>
      </c>
      <c r="D2" s="157" t="s">
        <v>1</v>
      </c>
      <c r="E2" s="157" t="s">
        <v>201</v>
      </c>
    </row>
    <row r="3" spans="1:5" x14ac:dyDescent="0.25">
      <c r="A3" s="34" t="s">
        <v>139</v>
      </c>
      <c r="B3" s="186">
        <v>706</v>
      </c>
      <c r="D3" s="34" t="s">
        <v>139</v>
      </c>
      <c r="E3" s="158">
        <f t="shared" ref="E3:E8" si="0">B3/$B$8</f>
        <v>0.30287430287430289</v>
      </c>
    </row>
    <row r="4" spans="1:5" x14ac:dyDescent="0.25">
      <c r="A4" s="34" t="s">
        <v>166</v>
      </c>
      <c r="B4" s="187">
        <v>417</v>
      </c>
      <c r="D4" s="34" t="s">
        <v>166</v>
      </c>
      <c r="E4" s="158">
        <f t="shared" si="0"/>
        <v>0.17889317889317891</v>
      </c>
    </row>
    <row r="5" spans="1:5" x14ac:dyDescent="0.25">
      <c r="A5" s="34" t="s">
        <v>124</v>
      </c>
      <c r="B5" s="186">
        <v>475</v>
      </c>
      <c r="D5" s="34" t="s">
        <v>124</v>
      </c>
      <c r="E5" s="158">
        <f t="shared" si="0"/>
        <v>0.20377520377520378</v>
      </c>
    </row>
    <row r="6" spans="1:5" x14ac:dyDescent="0.25">
      <c r="A6" s="34" t="s">
        <v>103</v>
      </c>
      <c r="B6" s="186">
        <v>354</v>
      </c>
      <c r="D6" s="34" t="s">
        <v>103</v>
      </c>
      <c r="E6" s="158">
        <f t="shared" si="0"/>
        <v>0.15186615186615188</v>
      </c>
    </row>
    <row r="7" spans="1:5" x14ac:dyDescent="0.25">
      <c r="A7" s="34" t="s">
        <v>167</v>
      </c>
      <c r="B7" s="187">
        <v>379</v>
      </c>
      <c r="D7" s="34" t="s">
        <v>167</v>
      </c>
      <c r="E7" s="158">
        <f t="shared" si="0"/>
        <v>0.1625911625911626</v>
      </c>
    </row>
    <row r="8" spans="1:5" ht="13" x14ac:dyDescent="0.25">
      <c r="A8" s="34" t="s">
        <v>200</v>
      </c>
      <c r="B8" s="123">
        <f>SUM(B3:B7)</f>
        <v>2331</v>
      </c>
      <c r="D8" s="34" t="s">
        <v>198</v>
      </c>
      <c r="E8" s="158">
        <f t="shared" si="0"/>
        <v>1</v>
      </c>
    </row>
    <row r="19" spans="1:7" x14ac:dyDescent="0.25">
      <c r="A19" t="s">
        <v>210</v>
      </c>
    </row>
    <row r="20" spans="1:7" ht="21" x14ac:dyDescent="0.25">
      <c r="A20" s="3" t="s">
        <v>202</v>
      </c>
      <c r="B20" s="3" t="s">
        <v>203</v>
      </c>
      <c r="C20" s="3" t="s">
        <v>208</v>
      </c>
      <c r="D20" s="3" t="s">
        <v>207</v>
      </c>
      <c r="E20" s="3" t="s">
        <v>206</v>
      </c>
      <c r="F20" s="3" t="s">
        <v>204</v>
      </c>
      <c r="G20" s="3" t="s">
        <v>205</v>
      </c>
    </row>
    <row r="21" spans="1:7" x14ac:dyDescent="0.25">
      <c r="A21" s="5">
        <v>0.74758560140474095</v>
      </c>
      <c r="B21" s="5">
        <v>0.32440737489025462</v>
      </c>
      <c r="C21" s="5">
        <v>0.21115013169446883</v>
      </c>
      <c r="D21" s="5">
        <v>0.15452151009657594</v>
      </c>
      <c r="E21" s="5">
        <v>0.14442493415276558</v>
      </c>
      <c r="F21" s="5">
        <v>0.11237928007023705</v>
      </c>
      <c r="G21" s="5">
        <v>8.4284460052677784E-2</v>
      </c>
    </row>
    <row r="27" spans="1:7" x14ac:dyDescent="0.25">
      <c r="F27" s="166"/>
    </row>
    <row r="37" spans="1:6" ht="31.5" x14ac:dyDescent="0.25">
      <c r="A37" s="34" t="s">
        <v>1</v>
      </c>
      <c r="B37" s="34" t="s">
        <v>4</v>
      </c>
      <c r="C37" s="3" t="s">
        <v>22</v>
      </c>
      <c r="D37" s="3" t="s">
        <v>23</v>
      </c>
      <c r="E37" s="3" t="s">
        <v>24</v>
      </c>
      <c r="F37" s="3" t="s">
        <v>25</v>
      </c>
    </row>
    <row r="38" spans="1:6" x14ac:dyDescent="0.25">
      <c r="A38" s="34" t="s">
        <v>139</v>
      </c>
      <c r="B38" s="186">
        <v>706</v>
      </c>
      <c r="C38" s="160">
        <v>566</v>
      </c>
      <c r="D38" s="161">
        <v>90</v>
      </c>
      <c r="E38" s="161">
        <v>37</v>
      </c>
      <c r="F38" s="160">
        <v>7</v>
      </c>
    </row>
    <row r="39" spans="1:6" x14ac:dyDescent="0.25">
      <c r="A39" s="34" t="s">
        <v>166</v>
      </c>
      <c r="B39" s="187">
        <v>417</v>
      </c>
      <c r="C39" s="161">
        <v>317</v>
      </c>
      <c r="D39" s="161">
        <v>86</v>
      </c>
      <c r="E39" s="161">
        <v>12</v>
      </c>
      <c r="F39" s="161">
        <v>0</v>
      </c>
    </row>
    <row r="40" spans="1:6" x14ac:dyDescent="0.25">
      <c r="A40" s="34" t="s">
        <v>124</v>
      </c>
      <c r="B40" s="186">
        <v>475</v>
      </c>
      <c r="C40" s="161">
        <v>195</v>
      </c>
      <c r="D40" s="161">
        <v>141</v>
      </c>
      <c r="E40" s="161">
        <v>124</v>
      </c>
      <c r="F40" s="161">
        <v>12</v>
      </c>
    </row>
    <row r="41" spans="1:6" x14ac:dyDescent="0.25">
      <c r="A41" s="34" t="s">
        <v>103</v>
      </c>
      <c r="B41" s="186">
        <v>354</v>
      </c>
      <c r="C41" s="160">
        <v>302</v>
      </c>
      <c r="D41" s="160">
        <v>4</v>
      </c>
      <c r="E41" s="160">
        <v>3</v>
      </c>
      <c r="F41" s="160">
        <v>43</v>
      </c>
    </row>
    <row r="42" spans="1:6" x14ac:dyDescent="0.25">
      <c r="A42" s="34" t="s">
        <v>167</v>
      </c>
      <c r="B42" s="187">
        <v>379</v>
      </c>
      <c r="C42" s="161">
        <v>286</v>
      </c>
      <c r="D42" s="161">
        <v>27</v>
      </c>
      <c r="E42" s="161">
        <v>62</v>
      </c>
      <c r="F42" s="161">
        <v>1</v>
      </c>
    </row>
    <row r="43" spans="1:6" ht="13" x14ac:dyDescent="0.25">
      <c r="A43" s="13"/>
      <c r="B43" s="123">
        <f>SUM(B38:B42)</f>
        <v>2331</v>
      </c>
      <c r="C43" s="167">
        <f>SUM(C38+C39+C40+C41+C42)/$B$43</f>
        <v>0.71471471471471471</v>
      </c>
      <c r="D43" s="167">
        <f t="shared" ref="D43:F43" si="1">SUM(D38+D39+D40+D41+D42)/$B$43</f>
        <v>0.14929214929214929</v>
      </c>
      <c r="E43" s="167">
        <f t="shared" si="1"/>
        <v>0.1021021021021021</v>
      </c>
      <c r="F43" s="167">
        <f t="shared" si="1"/>
        <v>2.7027027027027029E-2</v>
      </c>
    </row>
    <row r="46" spans="1:6" ht="21" x14ac:dyDescent="0.25">
      <c r="A46" s="3" t="s">
        <v>1</v>
      </c>
      <c r="B46" s="3" t="s">
        <v>22</v>
      </c>
      <c r="C46" s="3" t="s">
        <v>23</v>
      </c>
      <c r="D46" s="3" t="s">
        <v>24</v>
      </c>
      <c r="E46" s="3" t="s">
        <v>25</v>
      </c>
    </row>
    <row r="47" spans="1:6" ht="13" x14ac:dyDescent="0.3">
      <c r="A47" s="155" t="s">
        <v>199</v>
      </c>
      <c r="B47" s="167">
        <v>0.71471471471471471</v>
      </c>
      <c r="C47" s="167">
        <v>0.14929214929214929</v>
      </c>
      <c r="D47" s="167">
        <v>0.1021021021021021</v>
      </c>
      <c r="E47" s="167">
        <v>2.7027027027027029E-2</v>
      </c>
    </row>
    <row r="55" spans="1:7" ht="31.5" x14ac:dyDescent="0.25">
      <c r="A55" s="34" t="s">
        <v>1</v>
      </c>
      <c r="B55" s="34" t="s">
        <v>4</v>
      </c>
      <c r="C55" s="3" t="s">
        <v>212</v>
      </c>
      <c r="D55" s="3" t="s">
        <v>17</v>
      </c>
      <c r="E55" s="3" t="s">
        <v>213</v>
      </c>
      <c r="F55" s="3" t="s">
        <v>214</v>
      </c>
      <c r="G55" s="3" t="s">
        <v>20</v>
      </c>
    </row>
    <row r="56" spans="1:7" x14ac:dyDescent="0.25">
      <c r="A56" s="34" t="s">
        <v>139</v>
      </c>
      <c r="B56" s="186">
        <v>706</v>
      </c>
      <c r="C56" s="162">
        <v>0</v>
      </c>
      <c r="D56" s="163">
        <v>164</v>
      </c>
      <c r="E56" s="163">
        <v>266</v>
      </c>
      <c r="F56" s="163">
        <v>183</v>
      </c>
      <c r="G56" s="163">
        <v>56</v>
      </c>
    </row>
    <row r="57" spans="1:7" x14ac:dyDescent="0.25">
      <c r="A57" s="34" t="s">
        <v>166</v>
      </c>
      <c r="B57" s="187">
        <v>417</v>
      </c>
      <c r="C57" s="163">
        <v>51</v>
      </c>
      <c r="D57" s="163">
        <v>171</v>
      </c>
      <c r="E57" s="163">
        <v>160</v>
      </c>
      <c r="F57" s="163">
        <v>15</v>
      </c>
      <c r="G57" s="121">
        <v>0</v>
      </c>
    </row>
    <row r="58" spans="1:7" x14ac:dyDescent="0.25">
      <c r="A58" s="34" t="s">
        <v>124</v>
      </c>
      <c r="B58" s="186">
        <v>475</v>
      </c>
      <c r="C58" s="163">
        <v>95</v>
      </c>
      <c r="D58" s="163">
        <v>111</v>
      </c>
      <c r="E58" s="163">
        <v>240</v>
      </c>
      <c r="F58" s="163">
        <v>76</v>
      </c>
      <c r="G58" s="121">
        <v>0</v>
      </c>
    </row>
    <row r="59" spans="1:7" x14ac:dyDescent="0.25">
      <c r="A59" s="34" t="s">
        <v>103</v>
      </c>
      <c r="B59" s="186">
        <v>354</v>
      </c>
      <c r="C59" s="163">
        <v>64</v>
      </c>
      <c r="D59" s="163">
        <v>80</v>
      </c>
      <c r="E59" s="163">
        <v>183</v>
      </c>
      <c r="F59" s="163">
        <v>35</v>
      </c>
      <c r="G59" s="121">
        <v>0</v>
      </c>
    </row>
    <row r="60" spans="1:7" x14ac:dyDescent="0.25">
      <c r="A60" s="34" t="s">
        <v>167</v>
      </c>
      <c r="B60" s="187">
        <v>379</v>
      </c>
      <c r="C60" s="163">
        <v>63</v>
      </c>
      <c r="D60" s="163">
        <v>67</v>
      </c>
      <c r="E60" s="163">
        <v>175</v>
      </c>
      <c r="F60" s="163">
        <v>54</v>
      </c>
      <c r="G60" s="121">
        <v>0</v>
      </c>
    </row>
    <row r="61" spans="1:7" ht="13" x14ac:dyDescent="0.25">
      <c r="A61" s="13"/>
      <c r="B61" s="123">
        <f>SUM(B56:B60)</f>
        <v>2331</v>
      </c>
      <c r="C61" s="167">
        <f>SUM(C56+C57+C58+C59+C60)/$B$43</f>
        <v>0.11711711711711711</v>
      </c>
      <c r="D61" s="167">
        <f t="shared" ref="D61:G61" si="2">SUM(D56+D57+D58+D59+D60)/$B$43</f>
        <v>0.25439725439725441</v>
      </c>
      <c r="E61" s="167">
        <f t="shared" si="2"/>
        <v>0.4392964392964393</v>
      </c>
      <c r="F61" s="167">
        <f t="shared" si="2"/>
        <v>0.15572715572715573</v>
      </c>
      <c r="G61" s="167">
        <f t="shared" si="2"/>
        <v>2.4024024024024024E-2</v>
      </c>
    </row>
    <row r="65" spans="1:4" x14ac:dyDescent="0.25">
      <c r="C65" t="s">
        <v>215</v>
      </c>
    </row>
    <row r="66" spans="1:4" ht="21" x14ac:dyDescent="0.25">
      <c r="C66" s="3" t="s">
        <v>213</v>
      </c>
      <c r="D66" s="168">
        <v>0.4392964392964393</v>
      </c>
    </row>
    <row r="67" spans="1:4" x14ac:dyDescent="0.25">
      <c r="C67" s="3" t="s">
        <v>17</v>
      </c>
      <c r="D67" s="168">
        <v>0.25439725439725441</v>
      </c>
    </row>
    <row r="68" spans="1:4" x14ac:dyDescent="0.25">
      <c r="C68" s="3" t="s">
        <v>214</v>
      </c>
      <c r="D68" s="168">
        <v>0.15935030728709393</v>
      </c>
    </row>
    <row r="69" spans="1:4" x14ac:dyDescent="0.25">
      <c r="C69" s="3" t="s">
        <v>212</v>
      </c>
      <c r="D69" s="168">
        <v>0.11984196663740122</v>
      </c>
    </row>
    <row r="70" spans="1:4" x14ac:dyDescent="0.25">
      <c r="C70" s="3" t="s">
        <v>20</v>
      </c>
      <c r="D70" s="168">
        <v>2.4582967515364356E-2</v>
      </c>
    </row>
    <row r="79" spans="1:4" ht="13" x14ac:dyDescent="0.3">
      <c r="A79" s="1" t="s">
        <v>217</v>
      </c>
    </row>
    <row r="81" spans="1:5" ht="18" x14ac:dyDescent="0.25">
      <c r="A81" s="148" t="s">
        <v>197</v>
      </c>
      <c r="B81" s="126"/>
    </row>
    <row r="82" spans="1:5" ht="30" x14ac:dyDescent="0.35">
      <c r="A82" s="169" t="s">
        <v>219</v>
      </c>
      <c r="B82" s="139">
        <v>3.6645147685959509</v>
      </c>
    </row>
    <row r="83" spans="1:5" ht="32" x14ac:dyDescent="0.35">
      <c r="A83" s="170" t="s">
        <v>221</v>
      </c>
      <c r="B83" s="139">
        <v>3.5558995535796192</v>
      </c>
    </row>
    <row r="84" spans="1:5" ht="32" x14ac:dyDescent="0.35">
      <c r="A84" s="170" t="s">
        <v>220</v>
      </c>
      <c r="B84" s="139">
        <v>3.5111941496532979</v>
      </c>
    </row>
    <row r="85" spans="1:5" x14ac:dyDescent="0.25">
      <c r="A85" s="120"/>
      <c r="B85" s="120"/>
    </row>
    <row r="86" spans="1:5" ht="22.5" x14ac:dyDescent="0.45">
      <c r="A86" s="147" t="s">
        <v>218</v>
      </c>
      <c r="B86" s="146">
        <f>AVERAGE(B82:B84)</f>
        <v>3.5772028239429559</v>
      </c>
    </row>
    <row r="94" spans="1:5" x14ac:dyDescent="0.25">
      <c r="B94" t="s">
        <v>235</v>
      </c>
    </row>
    <row r="95" spans="1:5" x14ac:dyDescent="0.25">
      <c r="A95" s="34" t="s">
        <v>234</v>
      </c>
      <c r="B95" s="112" t="s">
        <v>74</v>
      </c>
      <c r="C95" s="112" t="s">
        <v>75</v>
      </c>
      <c r="D95" s="112" t="s">
        <v>76</v>
      </c>
      <c r="E95" s="112" t="s">
        <v>122</v>
      </c>
    </row>
    <row r="96" spans="1:5" x14ac:dyDescent="0.25">
      <c r="A96" s="34" t="s">
        <v>199</v>
      </c>
      <c r="B96" s="93">
        <v>0.18318318318318319</v>
      </c>
      <c r="C96" s="93">
        <v>0.45903045903045903</v>
      </c>
      <c r="D96" s="93">
        <v>9.2664092664092659E-2</v>
      </c>
      <c r="E96" s="176">
        <v>0.27</v>
      </c>
    </row>
    <row r="111" spans="1:3" x14ac:dyDescent="0.25">
      <c r="A111" t="s">
        <v>236</v>
      </c>
    </row>
    <row r="112" spans="1:3" x14ac:dyDescent="0.25">
      <c r="A112" t="s">
        <v>223</v>
      </c>
      <c r="B112" t="s">
        <v>224</v>
      </c>
      <c r="C112" t="s">
        <v>225</v>
      </c>
    </row>
    <row r="113" spans="1:3" x14ac:dyDescent="0.25">
      <c r="A113" s="93">
        <v>0.44487344487344488</v>
      </c>
      <c r="B113" s="93">
        <v>0.48691548691548692</v>
      </c>
      <c r="C113" s="93">
        <v>1.0296010296010296E-2</v>
      </c>
    </row>
    <row r="128" spans="1:3" x14ac:dyDescent="0.25">
      <c r="A128" t="s">
        <v>80</v>
      </c>
    </row>
    <row r="129" spans="1:7" x14ac:dyDescent="0.25">
      <c r="A129" s="174" t="s">
        <v>160</v>
      </c>
      <c r="B129" s="174" t="s">
        <v>161</v>
      </c>
      <c r="C129" s="174" t="s">
        <v>83</v>
      </c>
      <c r="D129" s="174">
        <v>50</v>
      </c>
      <c r="G129" s="177"/>
    </row>
    <row r="130" spans="1:7" x14ac:dyDescent="0.25">
      <c r="A130" s="177">
        <v>0.19905619905619906</v>
      </c>
      <c r="B130" s="177">
        <v>0.35263835263835264</v>
      </c>
      <c r="C130" s="177">
        <v>0.28700128700128702</v>
      </c>
      <c r="D130" s="177">
        <v>0.14157014157014158</v>
      </c>
      <c r="G130" s="177"/>
    </row>
    <row r="131" spans="1:7" x14ac:dyDescent="0.25">
      <c r="G131" s="177"/>
    </row>
    <row r="132" spans="1:7" x14ac:dyDescent="0.25">
      <c r="G132" s="177"/>
    </row>
    <row r="134" spans="1:7" ht="14" x14ac:dyDescent="0.3">
      <c r="A134" s="178" t="s">
        <v>237</v>
      </c>
    </row>
    <row r="136" spans="1:7" x14ac:dyDescent="0.25">
      <c r="A136" s="86" t="s">
        <v>86</v>
      </c>
      <c r="B136" s="86" t="s">
        <v>239</v>
      </c>
      <c r="C136" s="86" t="s">
        <v>121</v>
      </c>
    </row>
    <row r="137" spans="1:7" x14ac:dyDescent="0.25">
      <c r="A137" s="93">
        <v>0.73788073788073794</v>
      </c>
      <c r="B137" s="93">
        <v>0.16173316173316174</v>
      </c>
      <c r="C137" s="93">
        <v>6.4779064779064782E-2</v>
      </c>
    </row>
    <row r="142" spans="1:7" x14ac:dyDescent="0.25">
      <c r="A142" t="s">
        <v>238</v>
      </c>
    </row>
    <row r="143" spans="1:7" x14ac:dyDescent="0.25">
      <c r="A143" s="179">
        <v>1.3728013728013728E-2</v>
      </c>
      <c r="B143" s="179">
        <v>9.8241098241098238E-2</v>
      </c>
      <c r="C143" s="179">
        <v>0.17975117975117974</v>
      </c>
      <c r="D143" s="179">
        <v>0.42042042042042044</v>
      </c>
      <c r="E143" s="179">
        <v>0.24066924066924067</v>
      </c>
    </row>
    <row r="149" spans="1:7" x14ac:dyDescent="0.25">
      <c r="A149" t="s">
        <v>94</v>
      </c>
    </row>
    <row r="150" spans="1:7" x14ac:dyDescent="0.25">
      <c r="A150" s="93">
        <v>0.16902616902616902</v>
      </c>
      <c r="B150" s="93">
        <v>0.45173745173745172</v>
      </c>
      <c r="C150" s="93">
        <v>0.19433719433719435</v>
      </c>
      <c r="D150" s="93">
        <v>5.6199056199056199E-2</v>
      </c>
      <c r="E150" s="93">
        <v>5.4483054483054481E-2</v>
      </c>
      <c r="F150" s="93">
        <v>1.2870012870012869E-2</v>
      </c>
      <c r="G150" s="93">
        <v>4.1184041184041183E-2</v>
      </c>
    </row>
    <row r="157" spans="1:7" x14ac:dyDescent="0.25">
      <c r="C157" t="s">
        <v>166</v>
      </c>
    </row>
    <row r="158" spans="1:7" x14ac:dyDescent="0.25">
      <c r="C158" s="184" t="s">
        <v>242</v>
      </c>
      <c r="D158" s="185">
        <v>70</v>
      </c>
    </row>
    <row r="159" spans="1:7" x14ac:dyDescent="0.25">
      <c r="C159" s="184" t="s">
        <v>243</v>
      </c>
      <c r="D159" s="185">
        <v>44</v>
      </c>
    </row>
    <row r="160" spans="1:7" x14ac:dyDescent="0.25">
      <c r="C160" s="184" t="s">
        <v>244</v>
      </c>
      <c r="D160" s="185">
        <v>204</v>
      </c>
    </row>
    <row r="161" spans="3:4" x14ac:dyDescent="0.25">
      <c r="C161" s="184" t="s">
        <v>245</v>
      </c>
      <c r="D161" s="185">
        <v>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ConsolidadoDTPA</vt:lpstr>
      <vt:lpstr>ConsolidadoDTAN</vt:lpstr>
      <vt:lpstr>ConsolidadoDTOR</vt:lpstr>
      <vt:lpstr>ConsolidadoDTCA</vt:lpstr>
      <vt:lpstr>ConsolidadoNAL</vt:lpstr>
      <vt:lpstr>Gráficos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2026-04-19T02:46:30Z</dcterms:created>
  <dcterms:modified xsi:type="dcterms:W3CDTF">2026-05-01T14:41:13Z</dcterms:modified>
</cp:coreProperties>
</file>